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4665" windowWidth="15330" windowHeight="4725"/>
  </bookViews>
  <sheets>
    <sheet name="1721-A1" sheetId="1" r:id="rId1"/>
  </sheets>
  <definedNames>
    <definedName name="__Details__">'1721-A1'!$B$2:$AN$141</definedName>
    <definedName name="_xlnm.Print_Area" localSheetId="0">'1721-A1'!$B$2:$AN$143</definedName>
  </definedNames>
  <calcPr calcId="125725"/>
</workbook>
</file>

<file path=xl/calcChain.xml><?xml version="1.0" encoding="utf-8"?>
<calcChain xmlns="http://schemas.openxmlformats.org/spreadsheetml/2006/main">
  <c r="U30" i="1"/>
  <c r="T30"/>
  <c r="S30"/>
  <c r="R30"/>
  <c r="Q30"/>
  <c r="P30"/>
  <c r="O30"/>
  <c r="AC30"/>
  <c r="AD30"/>
  <c r="AH30"/>
  <c r="AI30"/>
  <c r="X26"/>
  <c r="AB26"/>
  <c r="S26"/>
  <c r="O26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AH20"/>
  <c r="AG20"/>
  <c r="AF20"/>
  <c r="AD20"/>
  <c r="AC20"/>
  <c r="AB20"/>
  <c r="Z20"/>
  <c r="X20"/>
  <c r="W20"/>
  <c r="V20"/>
  <c r="T20"/>
  <c r="S20"/>
  <c r="R20"/>
  <c r="P20"/>
  <c r="O20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AA134"/>
  <c r="Z134"/>
  <c r="Y134"/>
  <c r="X134"/>
  <c r="W134"/>
  <c r="V134"/>
  <c r="U134"/>
  <c r="T134"/>
  <c r="S134"/>
  <c r="R134"/>
  <c r="Q134"/>
  <c r="P134"/>
  <c r="O134"/>
  <c r="N134"/>
  <c r="M134"/>
  <c r="L134"/>
  <c r="K134"/>
  <c r="J134"/>
  <c r="I134"/>
  <c r="H134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AA136"/>
  <c r="Z136"/>
  <c r="Y136"/>
  <c r="W136"/>
  <c r="V136"/>
  <c r="U136"/>
  <c r="S136"/>
  <c r="Q136"/>
  <c r="P136"/>
  <c r="O136"/>
  <c r="M136"/>
  <c r="L136"/>
  <c r="K136"/>
  <c r="I136"/>
  <c r="H136"/>
  <c r="AH14"/>
  <c r="AG14"/>
  <c r="AF14"/>
  <c r="AD14"/>
  <c r="AC14"/>
  <c r="AB14"/>
  <c r="Z14"/>
  <c r="X14"/>
  <c r="W14"/>
  <c r="V14"/>
  <c r="T14"/>
  <c r="S14"/>
  <c r="R14"/>
  <c r="P14"/>
  <c r="O14"/>
  <c r="U12"/>
  <c r="T12"/>
  <c r="S12"/>
  <c r="R12"/>
  <c r="Q12"/>
  <c r="P12"/>
  <c r="O12"/>
  <c r="AD55"/>
  <c r="AD75" l="1"/>
  <c r="AD86" s="1"/>
  <c r="AD61"/>
  <c r="AD92" l="1"/>
  <c r="AD80"/>
</calcChain>
</file>

<file path=xl/sharedStrings.xml><?xml version="1.0" encoding="utf-8"?>
<sst xmlns="http://schemas.openxmlformats.org/spreadsheetml/2006/main" count="157" uniqueCount="140">
  <si>
    <t>FORMULIR</t>
  </si>
  <si>
    <t>1721 - A1</t>
  </si>
  <si>
    <t>1.</t>
  </si>
  <si>
    <t>2.</t>
  </si>
  <si>
    <t>Lembar 2 untuk Pemotong Pajak</t>
  </si>
  <si>
    <t>3.</t>
  </si>
  <si>
    <t>DEPARTEMEN KEUANGAN RI</t>
  </si>
  <si>
    <t>DIREKTORAT JENDERAL PAJAK</t>
  </si>
  <si>
    <t>NOMOR URUT</t>
  </si>
  <si>
    <t>:</t>
  </si>
  <si>
    <t>NPWP PEMOTONG PAJAK</t>
  </si>
  <si>
    <t>NAMA PEMOTONG PAJAK</t>
  </si>
  <si>
    <t>NAMA PEGAWAI ATAU PENERIMA PENSIUN/THT/JHT</t>
  </si>
  <si>
    <t>NPWP PEGAWAI ATAU PENERIMA PENSIUN/THT/JHT</t>
  </si>
  <si>
    <t>ALAMAT PEGAWAI ATAU PENERIMA PENSIUN/THT/JHT</t>
  </si>
  <si>
    <t>STATUS, JENIS KELAMIN DAN KARYAWAN ASING</t>
  </si>
  <si>
    <t>KAWIN</t>
  </si>
  <si>
    <t>TIDAK KAWIN</t>
  </si>
  <si>
    <t>LAKI-LAKI</t>
  </si>
  <si>
    <t>PEREMPUAN</t>
  </si>
  <si>
    <t>KARYAWAN ASING</t>
  </si>
  <si>
    <t>JUMLAH TANGGUNGAN KELUARGA UNTUK PTKP</t>
  </si>
  <si>
    <t>K /</t>
  </si>
  <si>
    <t>TK/</t>
  </si>
  <si>
    <t>HB/</t>
  </si>
  <si>
    <t>JABATAN</t>
  </si>
  <si>
    <t>MASA PEROLEHAN PENGHASILAN:</t>
  </si>
  <si>
    <t>S.D</t>
  </si>
  <si>
    <t>A.</t>
  </si>
  <si>
    <t>RINCIAN PENGHASILAN DAN PENGHITUNGAN PPh PASAL 21 SEBAGAI BERIKUT :</t>
  </si>
  <si>
    <t>RUPIAH</t>
  </si>
  <si>
    <t>•</t>
  </si>
  <si>
    <t>PENGHASILAN BRUTO :</t>
  </si>
  <si>
    <t xml:space="preserve">GAJI / PENSIUN ATAU THT / JHT </t>
  </si>
  <si>
    <t xml:space="preserve">TUNJANGAN PPh </t>
  </si>
  <si>
    <t xml:space="preserve">TUNJANGAN LAINNYA, UANG LEMBUR, DAN SEBAGAINYA </t>
  </si>
  <si>
    <t>4.</t>
  </si>
  <si>
    <t xml:space="preserve">HONORARIUM DAN IMBALAN LAIN SEJENISNYA </t>
  </si>
  <si>
    <t>5.</t>
  </si>
  <si>
    <t xml:space="preserve">PREMI ASURANSI YANG DIBAYAR PEMBERI KERJA </t>
  </si>
  <si>
    <t>6.</t>
  </si>
  <si>
    <t xml:space="preserve">PENERIMAAN DALAM BENTUK NATURA DAN KENIKMATAN LAINNYA YANG DIKENAKAN PEMOTONGAN PPh PASAL 21 </t>
  </si>
  <si>
    <t>7.</t>
  </si>
  <si>
    <t xml:space="preserve">JUMLAH (1 s.d. 6) </t>
  </si>
  <si>
    <t>8.</t>
  </si>
  <si>
    <t xml:space="preserve">TANTIEM, BONUS, GRATIFIKASI, JASA PRODUKSI, DAN THR </t>
  </si>
  <si>
    <t>9.</t>
  </si>
  <si>
    <t xml:space="preserve">JUMLAH PENGHASILAN BRUTO (7 + 8) </t>
  </si>
  <si>
    <t>PENGURANGAN :</t>
  </si>
  <si>
    <t>10.</t>
  </si>
  <si>
    <t xml:space="preserve">BIAYA JABATAN / BIAYA PENSIUN ATAS PENGHASILAN PADA ANGKA 7 </t>
  </si>
  <si>
    <t>11.</t>
  </si>
  <si>
    <t xml:space="preserve">BIAYA JABATAN / BIAYA PENSIUN ATAS PENGHASILAN PADA ANGKA 8 </t>
  </si>
  <si>
    <t>12.</t>
  </si>
  <si>
    <t xml:space="preserve">IURAN PENSIUN ATAU IURAN THT/ JHT </t>
  </si>
  <si>
    <t>13.</t>
  </si>
  <si>
    <t xml:space="preserve">JUMLAH PENGURANGAN (10 + 11 + 12) </t>
  </si>
  <si>
    <t>PENGHITUNGAN PPh PASAL 21 :</t>
  </si>
  <si>
    <t>14.</t>
  </si>
  <si>
    <t xml:space="preserve">JUMLAH PENGHASILAN NETO (9 - 13) </t>
  </si>
  <si>
    <t>15.</t>
  </si>
  <si>
    <t xml:space="preserve">PENGHASILAN NETO MASA SEBELUMNYA </t>
  </si>
  <si>
    <t>16.</t>
  </si>
  <si>
    <t xml:space="preserve">JUMLAH PENGHASILAN NETO UNTUK PENGHITUNGAN PPh PASAL 21 (SETAHUN/DISETAHUNKAN) </t>
  </si>
  <si>
    <t>17.</t>
  </si>
  <si>
    <t xml:space="preserve">PENGHASILAN TIDAK KENA PAJAK (PTKP) </t>
  </si>
  <si>
    <t>18.</t>
  </si>
  <si>
    <t xml:space="preserve">PENGHASILAN KENA PAJAK SETAHUN / DISETAHUNKAN (16 - 17) </t>
  </si>
  <si>
    <t>19.</t>
  </si>
  <si>
    <t>20.</t>
  </si>
  <si>
    <t xml:space="preserve">PPh PASAL 21 YANG TELAH DIPOTONG MASA SEBELUMNYA </t>
  </si>
  <si>
    <t>21.</t>
  </si>
  <si>
    <t xml:space="preserve">PPh PASAL 21 TERUTANG </t>
  </si>
  <si>
    <t>22.</t>
  </si>
  <si>
    <t>B.</t>
  </si>
  <si>
    <t>TANDA TANGAN DAN CAP PERUSAHAAN</t>
  </si>
  <si>
    <t>PEMOTONG PAJAK</t>
  </si>
  <si>
    <t>KUASA</t>
  </si>
  <si>
    <t>(tempat)</t>
  </si>
  <si>
    <t>TGL</t>
  </si>
  <si>
    <t>BLN</t>
  </si>
  <si>
    <t>THN</t>
  </si>
  <si>
    <t>NAMA LENGKAP</t>
  </si>
  <si>
    <t>NPWP</t>
  </si>
  <si>
    <t xml:space="preserve">PPh PASAL 21 ATAS PENGHASILAN KENA PAJAK SETAHUN/DISETAHUNKAN </t>
  </si>
  <si>
    <t>PPh PASAL 21 DAN PPh PASAL 26 YANG TELAH DIPOTONG DAN DILUNASI</t>
  </si>
  <si>
    <t>22a.</t>
  </si>
  <si>
    <t>22b.</t>
  </si>
  <si>
    <t>22a</t>
  </si>
  <si>
    <t>22b</t>
  </si>
  <si>
    <t>Lembar 1 untuk Pegawai</t>
  </si>
  <si>
    <t>23.</t>
  </si>
  <si>
    <t>JUMLAH PPh PASAL 21 :</t>
  </si>
  <si>
    <t>a.</t>
  </si>
  <si>
    <t>b.</t>
  </si>
  <si>
    <t>DIPOTONG DARI PEMBAYARAN GAJI</t>
  </si>
  <si>
    <t xml:space="preserve">BULAN </t>
  </si>
  <si>
    <t>TAHUN</t>
  </si>
  <si>
    <t xml:space="preserve">DIPERHITUNGKAN DENGAN PPh PASAL 21 </t>
  </si>
  <si>
    <t>BULAN</t>
  </si>
  <si>
    <t>24.</t>
  </si>
  <si>
    <t>YANG KURANG DIPOTONG (21 - 22)</t>
  </si>
  <si>
    <t>JUMLAH TERSEBUT PADA ANGKA 23 TELAH</t>
  </si>
  <si>
    <t>TAHUN KALENDER</t>
  </si>
  <si>
    <t>Dipotong dan dilunasi dengan SSP</t>
  </si>
  <si>
    <t>YANG LEBIH DIPOTONG (22 - 21)</t>
  </si>
  <si>
    <t xml:space="preserve">BUKTI PEMOTONGAN PAJAK PENGHASILAN PASAL 21 BAGI PEGAWAI TETAP ATAU PENERIMA PENSIUN ATAU TUNJANGAN HARI TUA/TABUNGAN HARI TUA/JAMINAN HARI TUA </t>
  </si>
  <si>
    <t>.</t>
  </si>
  <si>
    <t>`</t>
  </si>
  <si>
    <t>&lt;#Details.GrossWage&gt;</t>
  </si>
  <si>
    <t>&lt;#Details.OT&gt;</t>
  </si>
  <si>
    <t>&lt;#Details.IsTaxTwo&gt;</t>
  </si>
  <si>
    <t>&lt;#Details.IsTaxFour&gt;</t>
  </si>
  <si>
    <t>&lt;#Details.IsTaxFive&gt;</t>
  </si>
  <si>
    <t>&lt;#Details.IsTaxSix&gt;</t>
  </si>
  <si>
    <t>&lt;#Details.IsTaxEight&gt;</t>
  </si>
  <si>
    <t>&lt;#Details.IsTaxTen&gt;</t>
  </si>
  <si>
    <t>&lt;#Details.IsTaxEleven&gt;</t>
  </si>
  <si>
    <t>&lt;#Details.IsTaxTwelve&gt;</t>
  </si>
  <si>
    <t>&lt;#Details.NettWage&gt;</t>
  </si>
  <si>
    <t>&lt;#Details.PTKP&gt;</t>
  </si>
  <si>
    <t>&lt;#Details.Inco&gt;</t>
  </si>
  <si>
    <t>&lt;#Details.Numeric1&gt;</t>
  </si>
  <si>
    <t>&lt;#Details.Numeric2&gt;</t>
  </si>
  <si>
    <t>&lt;#Details.PInco&gt;</t>
  </si>
  <si>
    <t>&lt;#Details.MonthTo&gt;</t>
  </si>
  <si>
    <t>&lt;#Details.MonthFrom&gt;</t>
  </si>
  <si>
    <t>&lt;#Details.RowNo&gt;</t>
  </si>
  <si>
    <t>&lt;#NPWP&gt;</t>
  </si>
  <si>
    <t>&lt;#Company&gt;</t>
  </si>
  <si>
    <t>&lt;#Details.emp_name&gt;</t>
  </si>
  <si>
    <t>&lt;#Details.Income_tax_ac_no&gt;</t>
  </si>
  <si>
    <t>&lt;#Details.Address&gt;</t>
  </si>
  <si>
    <t>&lt;#Details.Sex&gt;</t>
  </si>
  <si>
    <t>&lt;#Details.Marital_Status&gt;</t>
  </si>
  <si>
    <t>&lt;#Year1&gt;</t>
  </si>
  <si>
    <t>&lt;#Year2&gt;</t>
  </si>
  <si>
    <t>&lt;#Details.Occupation_code&gt;</t>
  </si>
  <si>
    <t>&lt;#Details.HiredMonth&gt;</t>
  </si>
  <si>
    <t>Dipotong dan dilunasi dengan SSP PPh Pasal 21 Ditanggung Pemerintah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</si>
</sst>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25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b/>
      <sz val="28"/>
      <name val="Arial"/>
      <family val="2"/>
    </font>
    <font>
      <sz val="8"/>
      <name val="Arial"/>
      <family val="2"/>
    </font>
    <font>
      <b/>
      <sz val="24"/>
      <name val="Arial"/>
      <family val="2"/>
    </font>
    <font>
      <b/>
      <sz val="20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6"/>
      <name val="Arial"/>
      <family val="2"/>
    </font>
    <font>
      <b/>
      <sz val="8"/>
      <name val="Arial Black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sz val="7"/>
      <name val="Arial"/>
      <family val="2"/>
    </font>
    <font>
      <sz val="11"/>
      <color indexed="8"/>
      <name val="Calibri"/>
      <family val="2"/>
      <charset val="1"/>
    </font>
    <font>
      <sz val="8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color theme="0"/>
      <name val="Arial"/>
      <family val="2"/>
    </font>
    <font>
      <sz val="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41" fontId="17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267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/>
    </xf>
    <xf numFmtId="0" fontId="4" fillId="0" borderId="0" xfId="0" applyFont="1" applyBorder="1" applyAlignment="1"/>
    <xf numFmtId="0" fontId="4" fillId="0" borderId="2" xfId="0" applyFont="1" applyBorder="1" applyAlignment="1"/>
    <xf numFmtId="0" fontId="6" fillId="0" borderId="0" xfId="0" quotePrefix="1" applyFont="1" applyBorder="1" applyAlignment="1">
      <alignment horizontal="center" vertical="distributed"/>
    </xf>
    <xf numFmtId="0" fontId="1" fillId="0" borderId="0" xfId="0" applyFont="1" applyBorder="1" applyAlignment="1">
      <alignment horizontal="center"/>
    </xf>
    <xf numFmtId="0" fontId="7" fillId="0" borderId="0" xfId="0" applyFont="1" applyBorder="1" applyAlignment="1"/>
    <xf numFmtId="0" fontId="7" fillId="0" borderId="3" xfId="0" applyFont="1" applyBorder="1" applyAlignment="1"/>
    <xf numFmtId="0" fontId="6" fillId="0" borderId="3" xfId="0" applyFont="1" applyBorder="1" applyAlignment="1">
      <alignment vertical="distributed"/>
    </xf>
    <xf numFmtId="0" fontId="1" fillId="0" borderId="3" xfId="0" applyFont="1" applyBorder="1" applyAlignment="1">
      <alignment horizont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5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4" xfId="0" applyFont="1" applyBorder="1" applyAlignment="1">
      <alignment vertical="center" wrapText="1"/>
    </xf>
    <xf numFmtId="0" fontId="11" fillId="0" borderId="0" xfId="0" quotePrefix="1" applyFont="1" applyBorder="1" applyAlignment="1">
      <alignment horizontal="center" vertical="center" wrapText="1"/>
    </xf>
    <xf numFmtId="0" fontId="11" fillId="0" borderId="0" xfId="0" quotePrefix="1" applyFont="1" applyBorder="1" applyAlignment="1">
      <alignment vertical="center" wrapText="1"/>
    </xf>
    <xf numFmtId="0" fontId="11" fillId="0" borderId="0" xfId="0" quotePrefix="1" applyFont="1" applyFill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vertical="center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vertical="center"/>
    </xf>
    <xf numFmtId="0" fontId="4" fillId="0" borderId="11" xfId="0" applyFont="1" applyFill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0" borderId="13" xfId="0" applyFont="1" applyFill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14" fillId="0" borderId="0" xfId="0" applyFont="1" applyBorder="1" applyAlignment="1">
      <alignment horizontal="right" vertical="center" wrapText="1"/>
    </xf>
    <xf numFmtId="0" fontId="14" fillId="0" borderId="0" xfId="0" applyFont="1" applyBorder="1" applyAlignment="1">
      <alignment horizontal="justify" vertical="center" wrapText="1"/>
    </xf>
    <xf numFmtId="0" fontId="1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4" fillId="0" borderId="7" xfId="0" applyFont="1" applyBorder="1" applyAlignment="1">
      <alignment vertical="center"/>
    </xf>
    <xf numFmtId="0" fontId="11" fillId="0" borderId="0" xfId="0" applyFont="1" applyFill="1" applyBorder="1" applyAlignment="1">
      <alignment vertical="top"/>
    </xf>
    <xf numFmtId="0" fontId="8" fillId="0" borderId="18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/>
    </xf>
    <xf numFmtId="0" fontId="8" fillId="0" borderId="6" xfId="0" applyFont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Border="1"/>
    <xf numFmtId="41" fontId="15" fillId="0" borderId="0" xfId="1" applyFont="1" applyBorder="1" applyAlignment="1">
      <alignment horizontal="left" vertical="center" wrapText="1"/>
    </xf>
    <xf numFmtId="41" fontId="15" fillId="0" borderId="0" xfId="1" applyFont="1" applyBorder="1"/>
    <xf numFmtId="41" fontId="15" fillId="0" borderId="0" xfId="1" applyFont="1" applyFill="1" applyBorder="1" applyAlignment="1">
      <alignment horizontal="left" vertical="center"/>
    </xf>
    <xf numFmtId="41" fontId="15" fillId="0" borderId="13" xfId="1" applyFont="1" applyFill="1" applyBorder="1" applyAlignment="1">
      <alignment horizontal="left" vertical="center"/>
    </xf>
    <xf numFmtId="41" fontId="15" fillId="0" borderId="0" xfId="1" applyFont="1" applyFill="1" applyBorder="1" applyAlignment="1">
      <alignment horizontal="center" vertical="center"/>
    </xf>
    <xf numFmtId="0" fontId="9" fillId="0" borderId="0" xfId="0" applyFont="1"/>
    <xf numFmtId="0" fontId="14" fillId="0" borderId="0" xfId="0" quotePrefix="1" applyFont="1" applyFill="1" applyBorder="1" applyAlignment="1">
      <alignment horizontal="right" vertical="center" wrapText="1"/>
    </xf>
    <xf numFmtId="0" fontId="14" fillId="0" borderId="0" xfId="0" applyFont="1" applyBorder="1"/>
    <xf numFmtId="0" fontId="14" fillId="0" borderId="7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0" xfId="0" quotePrefix="1" applyFont="1" applyBorder="1" applyAlignment="1">
      <alignment horizontal="right" vertical="center" wrapText="1"/>
    </xf>
    <xf numFmtId="0" fontId="14" fillId="0" borderId="5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4" fillId="0" borderId="10" xfId="0" applyFont="1" applyBorder="1"/>
    <xf numFmtId="0" fontId="9" fillId="2" borderId="0" xfId="0" applyFont="1" applyFill="1" applyBorder="1"/>
    <xf numFmtId="0" fontId="9" fillId="0" borderId="0" xfId="0" applyFont="1" applyFill="1" applyBorder="1"/>
    <xf numFmtId="0" fontId="9" fillId="3" borderId="0" xfId="0" applyFont="1" applyFill="1" applyBorder="1"/>
    <xf numFmtId="0" fontId="9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0" borderId="12" xfId="0" applyFont="1" applyBorder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horizontal="center" wrapText="1"/>
    </xf>
    <xf numFmtId="0" fontId="9" fillId="0" borderId="22" xfId="0" applyFont="1" applyBorder="1" applyAlignment="1">
      <alignment horizont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3" xfId="0" applyFont="1" applyBorder="1"/>
    <xf numFmtId="0" fontId="9" fillId="0" borderId="4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5" xfId="0" applyFont="1" applyBorder="1"/>
    <xf numFmtId="0" fontId="9" fillId="0" borderId="10" xfId="0" applyFont="1" applyFill="1" applyBorder="1"/>
    <xf numFmtId="0" fontId="9" fillId="0" borderId="0" xfId="0" applyFont="1" applyFill="1"/>
    <xf numFmtId="41" fontId="9" fillId="0" borderId="0" xfId="1" applyFont="1" applyBorder="1" applyAlignment="1">
      <alignment horizontal="left" vertical="center" wrapText="1"/>
    </xf>
    <xf numFmtId="41" fontId="9" fillId="0" borderId="13" xfId="1" applyFont="1" applyBorder="1" applyAlignment="1">
      <alignment horizontal="left" vertical="center" wrapText="1"/>
    </xf>
    <xf numFmtId="0" fontId="14" fillId="0" borderId="0" xfId="0" quotePrefix="1" applyFont="1" applyAlignment="1">
      <alignment horizontal="right" vertical="center"/>
    </xf>
    <xf numFmtId="0" fontId="14" fillId="0" borderId="0" xfId="0" quotePrefix="1" applyFont="1" applyBorder="1" applyAlignment="1">
      <alignment horizontal="right" vertical="center"/>
    </xf>
    <xf numFmtId="0" fontId="9" fillId="0" borderId="0" xfId="0" applyFont="1" applyBorder="1" applyAlignment="1">
      <alignment horizontal="right"/>
    </xf>
    <xf numFmtId="0" fontId="9" fillId="0" borderId="10" xfId="0" applyFont="1" applyBorder="1"/>
    <xf numFmtId="0" fontId="9" fillId="0" borderId="6" xfId="0" applyFont="1" applyBorder="1"/>
    <xf numFmtId="0" fontId="4" fillId="0" borderId="0" xfId="0" applyFont="1" applyBorder="1" applyAlignment="1">
      <alignment horizontal="left" vertical="center" wrapText="1"/>
    </xf>
    <xf numFmtId="0" fontId="19" fillId="0" borderId="5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20" fillId="0" borderId="0" xfId="2" applyFont="1" applyFill="1" applyBorder="1" applyAlignment="1" applyProtection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0" xfId="0" quotePrefix="1" applyFont="1" applyFill="1" applyBorder="1" applyAlignment="1">
      <alignment horizontal="center" vertical="center" wrapText="1"/>
    </xf>
    <xf numFmtId="0" fontId="19" fillId="0" borderId="0" xfId="0" quotePrefix="1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3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19" fillId="0" borderId="16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7" xfId="0" applyFont="1" applyBorder="1" applyAlignment="1">
      <alignment horizontal="center" vertical="center" wrapText="1"/>
    </xf>
    <xf numFmtId="0" fontId="21" fillId="0" borderId="0" xfId="1" applyNumberFormat="1" applyFont="1" applyBorder="1" applyAlignment="1">
      <alignment horizontal="right" vertical="center" wrapText="1"/>
    </xf>
    <xf numFmtId="0" fontId="21" fillId="0" borderId="0" xfId="1" applyNumberFormat="1" applyFont="1" applyBorder="1" applyAlignment="1">
      <alignment horizontal="right"/>
    </xf>
    <xf numFmtId="0" fontId="21" fillId="0" borderId="0" xfId="1" applyNumberFormat="1" applyFont="1" applyFill="1" applyBorder="1" applyAlignment="1">
      <alignment horizontal="right" vertical="center"/>
    </xf>
    <xf numFmtId="0" fontId="21" fillId="0" borderId="13" xfId="1" applyNumberFormat="1" applyFont="1" applyFill="1" applyBorder="1" applyAlignment="1">
      <alignment horizontal="right" vertical="center"/>
    </xf>
    <xf numFmtId="0" fontId="21" fillId="0" borderId="13" xfId="1" applyNumberFormat="1" applyFont="1" applyBorder="1" applyAlignment="1">
      <alignment horizontal="right" vertical="center" wrapText="1"/>
    </xf>
    <xf numFmtId="41" fontId="21" fillId="0" borderId="0" xfId="1" applyFont="1" applyBorder="1" applyAlignment="1">
      <alignment horizontal="right" vertical="center" wrapText="1"/>
    </xf>
    <xf numFmtId="41" fontId="21" fillId="0" borderId="0" xfId="1" applyFont="1" applyBorder="1" applyAlignment="1">
      <alignment horizontal="right"/>
    </xf>
    <xf numFmtId="41" fontId="21" fillId="0" borderId="0" xfId="1" applyFont="1" applyFill="1" applyBorder="1" applyAlignment="1">
      <alignment horizontal="right" vertical="center"/>
    </xf>
    <xf numFmtId="41" fontId="21" fillId="0" borderId="13" xfId="1" applyFont="1" applyFill="1" applyBorder="1" applyAlignment="1">
      <alignment horizontal="right" vertical="center"/>
    </xf>
    <xf numFmtId="41" fontId="21" fillId="0" borderId="14" xfId="1" applyFont="1" applyFill="1" applyBorder="1" applyAlignment="1">
      <alignment horizontal="right" vertical="center"/>
    </xf>
    <xf numFmtId="41" fontId="21" fillId="0" borderId="15" xfId="1" applyFont="1" applyFill="1" applyBorder="1" applyAlignment="1">
      <alignment horizontal="right" vertical="center"/>
    </xf>
    <xf numFmtId="0" fontId="22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1" fontId="21" fillId="0" borderId="23" xfId="1" applyFont="1" applyBorder="1" applyAlignment="1">
      <alignment horizontal="right" vertical="center" wrapText="1"/>
    </xf>
    <xf numFmtId="41" fontId="21" fillId="0" borderId="14" xfId="1" applyFont="1" applyBorder="1" applyAlignment="1">
      <alignment horizontal="right" vertical="center" wrapText="1"/>
    </xf>
    <xf numFmtId="41" fontId="21" fillId="0" borderId="15" xfId="1" applyFont="1" applyBorder="1" applyAlignment="1">
      <alignment horizontal="right" vertical="center" wrapText="1"/>
    </xf>
    <xf numFmtId="41" fontId="21" fillId="0" borderId="21" xfId="1" applyFont="1" applyBorder="1" applyAlignment="1">
      <alignment horizontal="right" vertical="center" wrapText="1"/>
    </xf>
    <xf numFmtId="41" fontId="21" fillId="0" borderId="16" xfId="1" applyFont="1" applyBorder="1" applyAlignment="1">
      <alignment horizontal="right" vertical="center" wrapText="1"/>
    </xf>
    <xf numFmtId="41" fontId="21" fillId="0" borderId="17" xfId="1" applyFont="1" applyBorder="1" applyAlignment="1">
      <alignment horizontal="right" vertical="center" wrapText="1"/>
    </xf>
    <xf numFmtId="0" fontId="21" fillId="0" borderId="23" xfId="1" applyNumberFormat="1" applyFont="1" applyBorder="1" applyAlignment="1">
      <alignment horizontal="right" vertical="center" wrapText="1"/>
    </xf>
    <xf numFmtId="0" fontId="21" fillId="0" borderId="14" xfId="1" applyNumberFormat="1" applyFont="1" applyBorder="1" applyAlignment="1">
      <alignment horizontal="right" vertical="center" wrapText="1"/>
    </xf>
    <xf numFmtId="0" fontId="21" fillId="0" borderId="15" xfId="1" applyNumberFormat="1" applyFont="1" applyBorder="1" applyAlignment="1">
      <alignment horizontal="right" vertical="center" wrapText="1"/>
    </xf>
    <xf numFmtId="0" fontId="21" fillId="0" borderId="21" xfId="1" applyNumberFormat="1" applyFont="1" applyBorder="1" applyAlignment="1">
      <alignment horizontal="right" vertical="center" wrapText="1"/>
    </xf>
    <xf numFmtId="0" fontId="21" fillId="0" borderId="16" xfId="1" applyNumberFormat="1" applyFont="1" applyBorder="1" applyAlignment="1">
      <alignment horizontal="right" vertical="center" wrapText="1"/>
    </xf>
    <xf numFmtId="0" fontId="21" fillId="0" borderId="17" xfId="1" applyNumberFormat="1" applyFont="1" applyBorder="1" applyAlignment="1">
      <alignment horizontal="right" vertical="center" wrapText="1"/>
    </xf>
    <xf numFmtId="0" fontId="21" fillId="0" borderId="23" xfId="1" applyNumberFormat="1" applyFont="1" applyBorder="1" applyAlignment="1">
      <alignment horizontal="right" vertical="center"/>
    </xf>
    <xf numFmtId="0" fontId="21" fillId="0" borderId="14" xfId="1" applyNumberFormat="1" applyFont="1" applyBorder="1" applyAlignment="1">
      <alignment horizontal="right" vertical="center"/>
    </xf>
    <xf numFmtId="0" fontId="21" fillId="0" borderId="15" xfId="1" applyNumberFormat="1" applyFont="1" applyBorder="1" applyAlignment="1">
      <alignment horizontal="right" vertical="center"/>
    </xf>
    <xf numFmtId="0" fontId="21" fillId="0" borderId="21" xfId="1" applyNumberFormat="1" applyFont="1" applyBorder="1" applyAlignment="1">
      <alignment horizontal="right" vertical="center"/>
    </xf>
    <xf numFmtId="0" fontId="21" fillId="0" borderId="16" xfId="1" applyNumberFormat="1" applyFont="1" applyBorder="1" applyAlignment="1">
      <alignment horizontal="right" vertical="center"/>
    </xf>
    <xf numFmtId="0" fontId="21" fillId="0" borderId="17" xfId="1" applyNumberFormat="1" applyFont="1" applyBorder="1" applyAlignment="1">
      <alignment horizontal="right" vertical="center"/>
    </xf>
    <xf numFmtId="41" fontId="21" fillId="0" borderId="23" xfId="1" applyFont="1" applyBorder="1" applyAlignment="1">
      <alignment horizontal="right" vertical="center"/>
    </xf>
    <xf numFmtId="41" fontId="21" fillId="0" borderId="14" xfId="1" applyFont="1" applyBorder="1" applyAlignment="1">
      <alignment horizontal="right" vertical="center"/>
    </xf>
    <xf numFmtId="41" fontId="21" fillId="0" borderId="15" xfId="1" applyFont="1" applyBorder="1" applyAlignment="1">
      <alignment horizontal="right" vertical="center"/>
    </xf>
    <xf numFmtId="41" fontId="21" fillId="0" borderId="21" xfId="1" applyFont="1" applyBorder="1" applyAlignment="1">
      <alignment horizontal="right" vertical="center"/>
    </xf>
    <xf numFmtId="41" fontId="21" fillId="0" borderId="16" xfId="1" applyFont="1" applyBorder="1" applyAlignment="1">
      <alignment horizontal="right" vertical="center"/>
    </xf>
    <xf numFmtId="41" fontId="21" fillId="0" borderId="17" xfId="1" applyFont="1" applyBorder="1" applyAlignment="1">
      <alignment horizontal="right" vertical="center"/>
    </xf>
    <xf numFmtId="0" fontId="21" fillId="0" borderId="4" xfId="1" applyNumberFormat="1" applyFont="1" applyBorder="1" applyAlignment="1">
      <alignment horizontal="right" vertical="center" wrapText="1"/>
    </xf>
    <xf numFmtId="0" fontId="21" fillId="0" borderId="0" xfId="1" applyNumberFormat="1" applyFont="1" applyAlignment="1">
      <alignment horizontal="right" vertical="center" wrapText="1"/>
    </xf>
    <xf numFmtId="0" fontId="21" fillId="0" borderId="13" xfId="1" applyNumberFormat="1" applyFont="1" applyBorder="1" applyAlignment="1">
      <alignment horizontal="right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textRotation="90"/>
    </xf>
    <xf numFmtId="0" fontId="16" fillId="0" borderId="1" xfId="0" applyFont="1" applyFill="1" applyBorder="1" applyAlignment="1">
      <alignment horizontal="center" vertical="center" textRotation="90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/>
    </xf>
    <xf numFmtId="0" fontId="3" fillId="0" borderId="32" xfId="0" applyFont="1" applyFill="1" applyBorder="1" applyAlignment="1">
      <alignment horizontal="center"/>
    </xf>
    <xf numFmtId="0" fontId="3" fillId="0" borderId="33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3" xfId="0" applyFont="1" applyBorder="1" applyAlignment="1">
      <alignment horizontal="right" vertical="center" wrapText="1"/>
    </xf>
    <xf numFmtId="0" fontId="21" fillId="0" borderId="22" xfId="0" applyFont="1" applyBorder="1" applyAlignment="1">
      <alignment horizontal="right" vertical="center" wrapText="1"/>
    </xf>
    <xf numFmtId="0" fontId="21" fillId="0" borderId="9" xfId="0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0" borderId="11" xfId="0" applyFont="1" applyBorder="1" applyAlignment="1">
      <alignment horizontal="right" vertical="center" wrapText="1"/>
    </xf>
    <xf numFmtId="41" fontId="15" fillId="0" borderId="0" xfId="1" applyFont="1" applyBorder="1" applyAlignment="1">
      <alignment horizontal="left" vertical="center" wrapText="1"/>
    </xf>
    <xf numFmtId="41" fontId="9" fillId="0" borderId="0" xfId="1" applyFont="1" applyBorder="1" applyAlignment="1">
      <alignment horizontal="left" vertical="center" wrapText="1"/>
    </xf>
    <xf numFmtId="41" fontId="9" fillId="0" borderId="13" xfId="1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top" wrapText="1"/>
    </xf>
    <xf numFmtId="0" fontId="9" fillId="0" borderId="24" xfId="0" applyFont="1" applyBorder="1" applyAlignment="1">
      <alignment horizontal="center"/>
    </xf>
    <xf numFmtId="0" fontId="9" fillId="0" borderId="26" xfId="0" applyFont="1" applyBorder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21" fillId="0" borderId="23" xfId="1" applyNumberFormat="1" applyFont="1" applyBorder="1" applyAlignment="1">
      <alignment horizontal="right"/>
    </xf>
    <xf numFmtId="0" fontId="21" fillId="0" borderId="14" xfId="1" applyNumberFormat="1" applyFont="1" applyBorder="1" applyAlignment="1">
      <alignment horizontal="right"/>
    </xf>
    <xf numFmtId="0" fontId="21" fillId="0" borderId="15" xfId="1" applyNumberFormat="1" applyFont="1" applyBorder="1" applyAlignment="1">
      <alignment horizontal="right"/>
    </xf>
    <xf numFmtId="0" fontId="21" fillId="0" borderId="21" xfId="1" applyNumberFormat="1" applyFont="1" applyBorder="1" applyAlignment="1">
      <alignment horizontal="right"/>
    </xf>
    <xf numFmtId="0" fontId="21" fillId="0" borderId="16" xfId="1" applyNumberFormat="1" applyFont="1" applyBorder="1" applyAlignment="1">
      <alignment horizontal="right"/>
    </xf>
    <xf numFmtId="0" fontId="21" fillId="0" borderId="17" xfId="1" applyNumberFormat="1" applyFont="1" applyBorder="1" applyAlignment="1">
      <alignment horizontal="right"/>
    </xf>
    <xf numFmtId="0" fontId="7" fillId="0" borderId="0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top"/>
    </xf>
    <xf numFmtId="0" fontId="4" fillId="0" borderId="2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21" fillId="0" borderId="12" xfId="0" applyFont="1" applyBorder="1" applyAlignment="1">
      <alignment horizontal="right"/>
    </xf>
    <xf numFmtId="0" fontId="21" fillId="0" borderId="3" xfId="0" applyFont="1" applyBorder="1" applyAlignment="1">
      <alignment horizontal="right"/>
    </xf>
    <xf numFmtId="0" fontId="21" fillId="0" borderId="22" xfId="0" applyFont="1" applyBorder="1" applyAlignment="1">
      <alignment horizontal="right"/>
    </xf>
    <xf numFmtId="0" fontId="21" fillId="0" borderId="9" xfId="0" applyFont="1" applyBorder="1" applyAlignment="1">
      <alignment horizontal="right"/>
    </xf>
    <xf numFmtId="0" fontId="21" fillId="0" borderId="10" xfId="0" applyFont="1" applyBorder="1" applyAlignment="1">
      <alignment horizontal="right"/>
    </xf>
    <xf numFmtId="0" fontId="21" fillId="0" borderId="11" xfId="0" applyFont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vertical="center"/>
    </xf>
    <xf numFmtId="0" fontId="24" fillId="0" borderId="0" xfId="0" applyFont="1" applyBorder="1" applyAlignment="1">
      <alignment horizontal="left" vertical="center" wrapText="1"/>
    </xf>
    <xf numFmtId="0" fontId="24" fillId="0" borderId="6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vertical="center" wrapText="1"/>
    </xf>
  </cellXfs>
  <cellStyles count="5">
    <cellStyle name="Comma [0]" xfId="1" builtinId="6"/>
    <cellStyle name="Hyperlink" xfId="2" builtinId="8"/>
    <cellStyle name="Hyperlink 2" xfId="3"/>
    <cellStyle name="Normal" xfId="0" builtinId="0"/>
    <cellStyle name="Norm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Q366"/>
  <sheetViews>
    <sheetView showGridLines="0" tabSelected="1" view="pageBreakPreview" topLeftCell="A82" zoomScale="70" zoomScaleNormal="75" zoomScaleSheetLayoutView="70" workbookViewId="0">
      <selection activeCell="A142" sqref="A142:XFD142"/>
    </sheetView>
  </sheetViews>
  <sheetFormatPr defaultColWidth="3.7109375" defaultRowHeight="12.75"/>
  <cols>
    <col min="1" max="1" width="2.85546875" style="97" customWidth="1"/>
    <col min="2" max="6" width="3.7109375" style="97" customWidth="1"/>
    <col min="7" max="7" width="2.7109375" style="97" customWidth="1"/>
    <col min="8" max="14" width="3.7109375" style="97" customWidth="1"/>
    <col min="15" max="15" width="3.28515625" style="97" customWidth="1"/>
    <col min="16" max="38" width="3.7109375" style="97" customWidth="1"/>
    <col min="39" max="39" width="1.42578125" style="97" customWidth="1"/>
    <col min="40" max="40" width="2.140625" style="97" customWidth="1"/>
    <col min="41" max="16384" width="3.7109375" style="97"/>
  </cols>
  <sheetData>
    <row r="2" spans="2:43" ht="6.75" customHeight="1">
      <c r="B2" s="107"/>
      <c r="C2" s="201" t="s">
        <v>0</v>
      </c>
      <c r="D2" s="108"/>
      <c r="E2" s="108"/>
      <c r="F2" s="108"/>
      <c r="G2" s="108"/>
      <c r="H2" s="108"/>
      <c r="I2" s="108"/>
      <c r="J2" s="108"/>
      <c r="K2" s="108"/>
      <c r="L2" s="108"/>
      <c r="M2" s="1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3"/>
      <c r="AD2" s="202" t="s">
        <v>103</v>
      </c>
      <c r="AE2" s="108"/>
      <c r="AF2" s="108"/>
      <c r="AG2" s="108"/>
      <c r="AH2" s="108"/>
      <c r="AI2" s="108"/>
      <c r="AJ2" s="108"/>
      <c r="AK2" s="108"/>
      <c r="AL2" s="108"/>
      <c r="AM2" s="109"/>
      <c r="AN2" s="109"/>
    </row>
    <row r="3" spans="2:43" ht="9" customHeight="1">
      <c r="B3" s="91"/>
      <c r="C3" s="201"/>
      <c r="D3" s="91"/>
      <c r="E3" s="207" t="s">
        <v>1</v>
      </c>
      <c r="F3" s="207"/>
      <c r="G3" s="207"/>
      <c r="H3" s="207"/>
      <c r="I3" s="207"/>
      <c r="J3" s="207"/>
      <c r="K3" s="207"/>
      <c r="L3" s="108"/>
      <c r="M3" s="208" t="s">
        <v>106</v>
      </c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  <c r="AA3" s="209"/>
      <c r="AB3" s="209"/>
      <c r="AC3" s="210"/>
      <c r="AD3" s="202"/>
      <c r="AM3" s="91"/>
      <c r="AN3" s="91"/>
    </row>
    <row r="4" spans="2:43" ht="9.9499999999999993" customHeight="1">
      <c r="B4" s="91"/>
      <c r="C4" s="201"/>
      <c r="D4" s="108"/>
      <c r="E4" s="207"/>
      <c r="F4" s="207"/>
      <c r="G4" s="207"/>
      <c r="H4" s="207"/>
      <c r="I4" s="207"/>
      <c r="J4" s="207"/>
      <c r="K4" s="207"/>
      <c r="L4" s="6"/>
      <c r="M4" s="211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  <c r="AA4" s="209"/>
      <c r="AB4" s="209"/>
      <c r="AC4" s="210"/>
      <c r="AD4" s="202"/>
      <c r="AE4" s="4" t="s">
        <v>2</v>
      </c>
      <c r="AF4" s="215" t="s">
        <v>90</v>
      </c>
      <c r="AG4" s="215"/>
      <c r="AH4" s="215"/>
      <c r="AI4" s="215"/>
      <c r="AJ4" s="215"/>
      <c r="AK4" s="215"/>
      <c r="AL4" s="215"/>
      <c r="AM4" s="91"/>
      <c r="AN4" s="91"/>
    </row>
    <row r="5" spans="2:43" ht="9.9499999999999993" customHeight="1">
      <c r="B5" s="91"/>
      <c r="C5" s="201"/>
      <c r="D5" s="108"/>
      <c r="E5" s="207"/>
      <c r="F5" s="207"/>
      <c r="G5" s="207"/>
      <c r="H5" s="207"/>
      <c r="I5" s="207"/>
      <c r="J5" s="207"/>
      <c r="K5" s="207"/>
      <c r="L5" s="6"/>
      <c r="M5" s="211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  <c r="AA5" s="209"/>
      <c r="AB5" s="209"/>
      <c r="AC5" s="210"/>
      <c r="AD5" s="202"/>
      <c r="AE5" s="4" t="s">
        <v>3</v>
      </c>
      <c r="AF5" s="215" t="s">
        <v>4</v>
      </c>
      <c r="AG5" s="215"/>
      <c r="AH5" s="215"/>
      <c r="AI5" s="215"/>
      <c r="AJ5" s="215"/>
      <c r="AK5" s="215"/>
      <c r="AL5" s="215"/>
      <c r="AM5" s="91"/>
      <c r="AN5" s="91"/>
    </row>
    <row r="6" spans="2:43" ht="9.9499999999999993" customHeight="1">
      <c r="B6" s="91"/>
      <c r="C6" s="201"/>
      <c r="D6" s="108"/>
      <c r="E6" s="207"/>
      <c r="F6" s="207"/>
      <c r="G6" s="207"/>
      <c r="H6" s="207"/>
      <c r="I6" s="207"/>
      <c r="J6" s="207"/>
      <c r="K6" s="207"/>
      <c r="L6" s="6"/>
      <c r="M6" s="211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10"/>
      <c r="AD6" s="202"/>
      <c r="AE6" s="91"/>
      <c r="AF6" s="5"/>
      <c r="AG6" s="5"/>
      <c r="AH6" s="5"/>
      <c r="AI6" s="5"/>
      <c r="AJ6" s="5"/>
      <c r="AK6" s="5"/>
      <c r="AL6" s="132" t="s">
        <v>107</v>
      </c>
      <c r="AM6" s="5"/>
      <c r="AN6" s="91"/>
    </row>
    <row r="7" spans="2:43" ht="15" customHeight="1">
      <c r="B7" s="91"/>
      <c r="C7" s="201"/>
      <c r="D7" s="203" t="s">
        <v>6</v>
      </c>
      <c r="E7" s="203"/>
      <c r="F7" s="203"/>
      <c r="G7" s="203"/>
      <c r="H7" s="203"/>
      <c r="I7" s="203"/>
      <c r="J7" s="203"/>
      <c r="K7" s="203"/>
      <c r="L7" s="204"/>
      <c r="M7" s="211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  <c r="AA7" s="209"/>
      <c r="AB7" s="209"/>
      <c r="AC7" s="210"/>
      <c r="AD7" s="202"/>
      <c r="AE7" s="217">
        <v>2</v>
      </c>
      <c r="AF7" s="217"/>
      <c r="AG7" s="217">
        <v>0</v>
      </c>
      <c r="AH7" s="217"/>
      <c r="AI7" s="220" t="s">
        <v>135</v>
      </c>
      <c r="AJ7" s="220"/>
      <c r="AK7" s="220" t="s">
        <v>136</v>
      </c>
      <c r="AL7" s="220"/>
      <c r="AM7" s="91"/>
      <c r="AN7" s="91"/>
    </row>
    <row r="8" spans="2:43" ht="15" customHeight="1">
      <c r="B8" s="91"/>
      <c r="C8" s="201"/>
      <c r="D8" s="205" t="s">
        <v>7</v>
      </c>
      <c r="E8" s="205"/>
      <c r="F8" s="205"/>
      <c r="G8" s="205"/>
      <c r="H8" s="205"/>
      <c r="I8" s="205"/>
      <c r="J8" s="205"/>
      <c r="K8" s="205"/>
      <c r="L8" s="206"/>
      <c r="M8" s="211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  <c r="AA8" s="209"/>
      <c r="AB8" s="209"/>
      <c r="AC8" s="210"/>
      <c r="AD8" s="202"/>
      <c r="AE8" s="218"/>
      <c r="AF8" s="218"/>
      <c r="AG8" s="218"/>
      <c r="AH8" s="218"/>
      <c r="AI8" s="221"/>
      <c r="AJ8" s="221"/>
      <c r="AK8" s="221"/>
      <c r="AL8" s="221"/>
      <c r="AM8" s="91"/>
      <c r="AN8" s="91"/>
    </row>
    <row r="9" spans="2:43" ht="6.75" customHeight="1">
      <c r="B9" s="91"/>
      <c r="C9" s="201"/>
      <c r="E9" s="7"/>
      <c r="F9" s="7"/>
      <c r="G9" s="7"/>
      <c r="H9" s="7"/>
      <c r="I9" s="7"/>
      <c r="J9" s="7"/>
      <c r="K9" s="7"/>
      <c r="L9" s="8"/>
      <c r="M9" s="211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10"/>
      <c r="AD9" s="202"/>
      <c r="AE9" s="219"/>
      <c r="AF9" s="219"/>
      <c r="AG9" s="219"/>
      <c r="AH9" s="219"/>
      <c r="AI9" s="222"/>
      <c r="AJ9" s="222"/>
      <c r="AK9" s="222"/>
      <c r="AL9" s="222"/>
      <c r="AM9" s="91"/>
      <c r="AN9" s="91"/>
    </row>
    <row r="10" spans="2:43" ht="6" customHeight="1">
      <c r="B10" s="91"/>
      <c r="C10" s="201"/>
      <c r="D10" s="9"/>
      <c r="E10" s="9"/>
      <c r="F10" s="9"/>
      <c r="G10" s="9"/>
      <c r="H10" s="10"/>
      <c r="I10" s="110"/>
      <c r="J10" s="110"/>
      <c r="K10" s="110"/>
      <c r="L10" s="110"/>
      <c r="M10" s="111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"/>
      <c r="AD10" s="202"/>
      <c r="AE10" s="112"/>
      <c r="AF10" s="112"/>
      <c r="AG10" s="112"/>
      <c r="AH10" s="112"/>
      <c r="AI10" s="112"/>
      <c r="AJ10" s="112"/>
      <c r="AK10" s="112"/>
      <c r="AL10" s="112"/>
      <c r="AM10" s="112"/>
      <c r="AN10" s="91"/>
    </row>
    <row r="11" spans="2:43" ht="3.95" customHeight="1">
      <c r="B11" s="91"/>
      <c r="C11" s="113"/>
      <c r="D11" s="12"/>
      <c r="E11" s="13"/>
      <c r="F11" s="13"/>
      <c r="G11" s="13"/>
      <c r="H11" s="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2"/>
      <c r="AD11" s="115"/>
      <c r="AE11" s="115"/>
      <c r="AF11" s="115"/>
      <c r="AG11" s="115"/>
      <c r="AH11" s="115"/>
      <c r="AI11" s="115"/>
      <c r="AJ11" s="115"/>
      <c r="AK11" s="115"/>
      <c r="AL11" s="115"/>
      <c r="AM11" s="116"/>
      <c r="AN11" s="91"/>
    </row>
    <row r="12" spans="2:43" ht="18" customHeight="1">
      <c r="B12" s="91"/>
      <c r="C12" s="15" t="s">
        <v>8</v>
      </c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 t="s">
        <v>9</v>
      </c>
      <c r="O12" s="133" t="str">
        <f>MID(V12,1,1)</f>
        <v>&lt;</v>
      </c>
      <c r="P12" s="133" t="str">
        <f>MID(V12,2,1)</f>
        <v>#</v>
      </c>
      <c r="Q12" s="133" t="str">
        <f>MID(V12,3,1)</f>
        <v>D</v>
      </c>
      <c r="R12" s="133" t="str">
        <f>MID(V12,4,1)</f>
        <v>e</v>
      </c>
      <c r="S12" s="133" t="str">
        <f>MID(V12,5,1)</f>
        <v>t</v>
      </c>
      <c r="T12" s="133" t="str">
        <f>MID(V12,6,1)</f>
        <v>a</v>
      </c>
      <c r="U12" s="133" t="str">
        <f>MID(V12,7,1)</f>
        <v>i</v>
      </c>
      <c r="V12" s="258" t="s">
        <v>127</v>
      </c>
      <c r="W12" s="134"/>
      <c r="X12" s="134"/>
      <c r="Y12" s="134"/>
      <c r="Z12" s="134"/>
      <c r="AA12" s="134"/>
      <c r="AB12" s="134"/>
      <c r="AC12" s="134"/>
      <c r="AD12" s="134"/>
      <c r="AE12" s="134"/>
      <c r="AF12" s="134"/>
      <c r="AG12" s="134"/>
      <c r="AH12" s="134"/>
      <c r="AI12" s="134"/>
      <c r="AJ12" s="134"/>
      <c r="AK12" s="135"/>
      <c r="AL12" s="117"/>
      <c r="AM12" s="119"/>
      <c r="AN12" s="91"/>
    </row>
    <row r="13" spans="2:43" ht="3.95" customHeight="1">
      <c r="B13" s="91"/>
      <c r="C13" s="120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5"/>
      <c r="AL13" s="117"/>
      <c r="AM13" s="119"/>
      <c r="AN13" s="91"/>
    </row>
    <row r="14" spans="2:43" ht="18" customHeight="1">
      <c r="B14" s="91"/>
      <c r="C14" s="213" t="s">
        <v>10</v>
      </c>
      <c r="D14" s="214"/>
      <c r="E14" s="214"/>
      <c r="F14" s="214"/>
      <c r="G14" s="214"/>
      <c r="H14" s="214"/>
      <c r="I14" s="214"/>
      <c r="J14" s="214"/>
      <c r="K14" s="117"/>
      <c r="L14" s="117"/>
      <c r="M14" s="117"/>
      <c r="N14" s="17" t="s">
        <v>9</v>
      </c>
      <c r="O14" s="133" t="str">
        <f>MID(AI14,1,1)</f>
        <v>&lt;</v>
      </c>
      <c r="P14" s="133" t="str">
        <f>MID(AI14,2,1)</f>
        <v>#</v>
      </c>
      <c r="Q14" s="134"/>
      <c r="R14" s="133" t="str">
        <f>MID(AI14,3,1)</f>
        <v>N</v>
      </c>
      <c r="S14" s="133" t="str">
        <f>MID(AI14,4,1)</f>
        <v>P</v>
      </c>
      <c r="T14" s="133" t="str">
        <f>MID(AI14,5,1)</f>
        <v>W</v>
      </c>
      <c r="U14" s="134"/>
      <c r="V14" s="133" t="str">
        <f>MID(AI14,6,1)</f>
        <v>P</v>
      </c>
      <c r="W14" s="133" t="str">
        <f>MID(AI14,7,1)</f>
        <v>&gt;</v>
      </c>
      <c r="X14" s="133" t="str">
        <f>MID(AI14,8,1)</f>
        <v/>
      </c>
      <c r="Y14" s="144"/>
      <c r="Z14" s="133" t="str">
        <f>MID(AI14,9,1)</f>
        <v/>
      </c>
      <c r="AA14" s="145"/>
      <c r="AB14" s="133" t="str">
        <f>MID(AI14,10,1)</f>
        <v/>
      </c>
      <c r="AC14" s="133" t="str">
        <f>MID(AI14,11,1)</f>
        <v/>
      </c>
      <c r="AD14" s="133" t="str">
        <f>MID(AI14,12,1)</f>
        <v/>
      </c>
      <c r="AE14" s="134"/>
      <c r="AF14" s="133" t="str">
        <f>MID(AI14,13,1)</f>
        <v/>
      </c>
      <c r="AG14" s="133" t="str">
        <f>MID(AI14,14,1)</f>
        <v/>
      </c>
      <c r="AH14" s="133" t="str">
        <f>MID(AI14,15,1)</f>
        <v/>
      </c>
      <c r="AI14" s="260" t="s">
        <v>128</v>
      </c>
      <c r="AJ14" s="134"/>
      <c r="AK14" s="135"/>
      <c r="AL14" s="117"/>
      <c r="AM14" s="119"/>
      <c r="AN14" s="91"/>
    </row>
    <row r="15" spans="2:43" ht="3.95" customHeight="1">
      <c r="B15" s="91"/>
      <c r="C15" s="20"/>
      <c r="D15" s="21"/>
      <c r="E15" s="21"/>
      <c r="F15" s="17"/>
      <c r="G15" s="22"/>
      <c r="H15" s="22"/>
      <c r="I15" s="17"/>
      <c r="J15" s="23"/>
      <c r="K15" s="117"/>
      <c r="L15" s="117"/>
      <c r="M15" s="117"/>
      <c r="N15" s="17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5"/>
      <c r="AL15" s="117"/>
      <c r="AM15" s="119"/>
      <c r="AN15" s="91"/>
    </row>
    <row r="16" spans="2:43" ht="18" customHeight="1">
      <c r="B16" s="91"/>
      <c r="C16" s="213" t="s">
        <v>11</v>
      </c>
      <c r="D16" s="214"/>
      <c r="E16" s="214"/>
      <c r="F16" s="214"/>
      <c r="G16" s="214"/>
      <c r="H16" s="214"/>
      <c r="I16" s="214"/>
      <c r="J16" s="214"/>
      <c r="K16" s="117"/>
      <c r="L16" s="117"/>
      <c r="M16" s="117"/>
      <c r="N16" s="17" t="s">
        <v>9</v>
      </c>
      <c r="O16" s="136" t="str">
        <f>MID(AL16,1,1)</f>
        <v>&lt;</v>
      </c>
      <c r="P16" s="136" t="str">
        <f>MID(AL16,2,1)</f>
        <v>#</v>
      </c>
      <c r="Q16" s="136" t="str">
        <f>MID(AL16,3,1)</f>
        <v>C</v>
      </c>
      <c r="R16" s="136" t="str">
        <f>MID(AL16,4,1)</f>
        <v>o</v>
      </c>
      <c r="S16" s="136" t="str">
        <f>MID(AL16,5,1)</f>
        <v>m</v>
      </c>
      <c r="T16" s="136" t="str">
        <f>MID(AL16,6,1)</f>
        <v>p</v>
      </c>
      <c r="U16" s="136" t="str">
        <f>MID(AL16,7,1)</f>
        <v>a</v>
      </c>
      <c r="V16" s="136" t="str">
        <f>MID(AL16,8,1)</f>
        <v>n</v>
      </c>
      <c r="W16" s="136" t="str">
        <f>MID(AL16,9,1)</f>
        <v>y</v>
      </c>
      <c r="X16" s="136" t="str">
        <f>MID(AL16,10,1)</f>
        <v>&gt;</v>
      </c>
      <c r="Y16" s="133" t="str">
        <f>MID(AL16,11,1)</f>
        <v/>
      </c>
      <c r="Z16" s="133" t="str">
        <f>MID(AL16,12,1)</f>
        <v/>
      </c>
      <c r="AA16" s="133" t="str">
        <f>MID(AL16,13,1)</f>
        <v/>
      </c>
      <c r="AB16" s="133" t="str">
        <f>MID(AL16,14,1)</f>
        <v/>
      </c>
      <c r="AC16" s="133" t="str">
        <f>MID(AL16,15,1)</f>
        <v/>
      </c>
      <c r="AD16" s="133" t="str">
        <f>MID(AL16,16,1)</f>
        <v/>
      </c>
      <c r="AE16" s="133" t="str">
        <f>MID(AL16,17,1)</f>
        <v/>
      </c>
      <c r="AF16" s="133" t="str">
        <f>MID(AL16,18,1)</f>
        <v/>
      </c>
      <c r="AG16" s="136" t="str">
        <f>MID(AL16,19,1)</f>
        <v/>
      </c>
      <c r="AH16" s="136" t="str">
        <f>MID(AL16,20,1)</f>
        <v/>
      </c>
      <c r="AI16" s="133" t="str">
        <f>MID(AL16,21,1)</f>
        <v/>
      </c>
      <c r="AJ16" s="133" t="str">
        <f>MID(AL16,22,1)</f>
        <v/>
      </c>
      <c r="AK16" s="136" t="str">
        <f>MID(AL16,23,1)</f>
        <v/>
      </c>
      <c r="AL16" s="259" t="s">
        <v>129</v>
      </c>
      <c r="AM16" s="119"/>
      <c r="AN16" s="91"/>
      <c r="AO16" s="91"/>
      <c r="AP16" s="91"/>
      <c r="AQ16" s="7"/>
    </row>
    <row r="17" spans="2:40" ht="3.95" customHeight="1">
      <c r="B17" s="91"/>
      <c r="C17" s="25"/>
      <c r="D17" s="26"/>
      <c r="E17" s="26"/>
      <c r="F17" s="26"/>
      <c r="G17" s="26"/>
      <c r="H17" s="27"/>
      <c r="I17" s="121"/>
      <c r="J17" s="121"/>
      <c r="K17" s="117"/>
      <c r="L17" s="117"/>
      <c r="M17" s="117"/>
      <c r="N17" s="17"/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7"/>
      <c r="AG17" s="138"/>
      <c r="AH17" s="138"/>
      <c r="AI17" s="138"/>
      <c r="AJ17" s="138"/>
      <c r="AK17" s="135"/>
      <c r="AL17" s="117"/>
      <c r="AM17" s="119"/>
      <c r="AN17" s="112"/>
    </row>
    <row r="18" spans="2:40" ht="18" customHeight="1">
      <c r="B18" s="91"/>
      <c r="C18" s="15" t="s">
        <v>12</v>
      </c>
      <c r="D18" s="23"/>
      <c r="E18" s="23"/>
      <c r="F18" s="23"/>
      <c r="G18" s="23"/>
      <c r="H18" s="23"/>
      <c r="I18" s="23"/>
      <c r="J18" s="23"/>
      <c r="K18" s="117"/>
      <c r="L18" s="117"/>
      <c r="M18" s="117"/>
      <c r="N18" s="23" t="s">
        <v>9</v>
      </c>
      <c r="O18" s="133" t="str">
        <f>MID(AL18,1,1)</f>
        <v>&lt;</v>
      </c>
      <c r="P18" s="133" t="str">
        <f>MID(AL18,2,1)</f>
        <v>#</v>
      </c>
      <c r="Q18" s="133" t="str">
        <f>MID(AL18,3,1)</f>
        <v>D</v>
      </c>
      <c r="R18" s="133" t="str">
        <f>MID(AL18,4,1)</f>
        <v>e</v>
      </c>
      <c r="S18" s="133" t="str">
        <f>MID(AL18,5,1)</f>
        <v>t</v>
      </c>
      <c r="T18" s="133" t="str">
        <f>MID(AL18,6,1)</f>
        <v>a</v>
      </c>
      <c r="U18" s="133" t="str">
        <f>MID(AL18,7,1)</f>
        <v>i</v>
      </c>
      <c r="V18" s="133" t="str">
        <f>MID(AL18,8,1)</f>
        <v>l</v>
      </c>
      <c r="W18" s="133" t="str">
        <f>MID(AL18,9,1)</f>
        <v>s</v>
      </c>
      <c r="X18" s="133" t="str">
        <f>MID(AL18,10,1)</f>
        <v>.</v>
      </c>
      <c r="Y18" s="133" t="str">
        <f>MID(AL18,11,1)</f>
        <v>e</v>
      </c>
      <c r="Z18" s="133" t="str">
        <f>MID(AL18,12,1)</f>
        <v>m</v>
      </c>
      <c r="AA18" s="133" t="str">
        <f>MID(AL18,13,1)</f>
        <v>p</v>
      </c>
      <c r="AB18" s="133" t="str">
        <f>MID(AL18,14,1)</f>
        <v>_</v>
      </c>
      <c r="AC18" s="133" t="str">
        <f>MID(AL18,15,1)</f>
        <v>n</v>
      </c>
      <c r="AD18" s="133" t="str">
        <f>MID(AL18,16,1)</f>
        <v>a</v>
      </c>
      <c r="AE18" s="133" t="str">
        <f>MID(AL18,17,1)</f>
        <v>m</v>
      </c>
      <c r="AF18" s="133" t="str">
        <f>MID(AL18,18,1)</f>
        <v>e</v>
      </c>
      <c r="AG18" s="133" t="str">
        <f>MID(AL18,19,1)</f>
        <v>&gt;</v>
      </c>
      <c r="AH18" s="133" t="str">
        <f>MID(AL18,20,1)</f>
        <v/>
      </c>
      <c r="AI18" s="133" t="str">
        <f>MID(AL18,21,1)</f>
        <v/>
      </c>
      <c r="AJ18" s="133" t="str">
        <f>MID(AL18,22,1)</f>
        <v/>
      </c>
      <c r="AK18" s="136" t="str">
        <f>MID(AL18,23,1)</f>
        <v/>
      </c>
      <c r="AL18" s="259" t="s">
        <v>130</v>
      </c>
      <c r="AM18" s="119"/>
      <c r="AN18" s="91"/>
    </row>
    <row r="19" spans="2:40" ht="3.95" customHeight="1">
      <c r="B19" s="91"/>
      <c r="C19" s="120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  <c r="AB19" s="134"/>
      <c r="AC19" s="134"/>
      <c r="AD19" s="134"/>
      <c r="AE19" s="134"/>
      <c r="AF19" s="134"/>
      <c r="AG19" s="134"/>
      <c r="AH19" s="138"/>
      <c r="AI19" s="138"/>
      <c r="AJ19" s="138"/>
      <c r="AK19" s="139"/>
      <c r="AL19" s="29"/>
      <c r="AM19" s="119"/>
      <c r="AN19" s="91"/>
    </row>
    <row r="20" spans="2:40" ht="18" customHeight="1">
      <c r="B20" s="91"/>
      <c r="C20" s="15" t="s">
        <v>13</v>
      </c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 t="s">
        <v>9</v>
      </c>
      <c r="O20" s="133" t="str">
        <f>MID(AI20,1,1)</f>
        <v>&lt;</v>
      </c>
      <c r="P20" s="133" t="str">
        <f>MID(AI20,2,1)</f>
        <v>#</v>
      </c>
      <c r="Q20" s="134"/>
      <c r="R20" s="133" t="str">
        <f>MID(AI20,3,1)</f>
        <v>D</v>
      </c>
      <c r="S20" s="133" t="str">
        <f>MID(AI20,4,1)</f>
        <v>e</v>
      </c>
      <c r="T20" s="133" t="str">
        <f>MID(AI20,5,1)</f>
        <v>t</v>
      </c>
      <c r="U20" s="134"/>
      <c r="V20" s="133" t="str">
        <f>MID(AI20,6,1)</f>
        <v>a</v>
      </c>
      <c r="W20" s="133" t="str">
        <f>MID(AI20,7,1)</f>
        <v>i</v>
      </c>
      <c r="X20" s="133" t="str">
        <f>MID(AI20,8,1)</f>
        <v>l</v>
      </c>
      <c r="Y20" s="134"/>
      <c r="Z20" s="133" t="str">
        <f>MID(AI20,9,1)</f>
        <v>s</v>
      </c>
      <c r="AA20" s="134"/>
      <c r="AB20" s="133" t="str">
        <f>MID(AI20,10,1)</f>
        <v>.</v>
      </c>
      <c r="AC20" s="133" t="str">
        <f>MID(AI20,11,1)</f>
        <v>I</v>
      </c>
      <c r="AD20" s="133" t="str">
        <f>MID(AI20,12,1)</f>
        <v>n</v>
      </c>
      <c r="AE20" s="134"/>
      <c r="AF20" s="133" t="str">
        <f>MID(AI20,13,1)</f>
        <v>c</v>
      </c>
      <c r="AG20" s="133" t="str">
        <f>MID(AI20,14,1)</f>
        <v>o</v>
      </c>
      <c r="AH20" s="133" t="str">
        <f>MID(AI20,15,1)</f>
        <v>m</v>
      </c>
      <c r="AI20" s="261" t="s">
        <v>131</v>
      </c>
      <c r="AJ20" s="138"/>
      <c r="AK20" s="139"/>
      <c r="AL20" s="29"/>
      <c r="AM20" s="119"/>
      <c r="AN20" s="91"/>
    </row>
    <row r="21" spans="2:40" ht="3.95" customHeight="1">
      <c r="B21" s="91"/>
      <c r="C21" s="16"/>
      <c r="D21" s="5"/>
      <c r="E21" s="5"/>
      <c r="F21" s="5"/>
      <c r="G21" s="5"/>
      <c r="H21" s="5"/>
      <c r="I21" s="5"/>
      <c r="J21" s="5"/>
      <c r="K21" s="17"/>
      <c r="L21" s="17"/>
      <c r="M21" s="17"/>
      <c r="N21" s="17"/>
      <c r="O21" s="134"/>
      <c r="P21" s="134"/>
      <c r="Q21" s="134"/>
      <c r="R21" s="134"/>
      <c r="S21" s="134"/>
      <c r="T21" s="134"/>
      <c r="U21" s="134"/>
      <c r="V21" s="134"/>
      <c r="W21" s="134"/>
      <c r="X21" s="134"/>
      <c r="Y21" s="134"/>
      <c r="Z21" s="134"/>
      <c r="AA21" s="134"/>
      <c r="AB21" s="134"/>
      <c r="AC21" s="134"/>
      <c r="AD21" s="134"/>
      <c r="AE21" s="134"/>
      <c r="AF21" s="134"/>
      <c r="AG21" s="138"/>
      <c r="AH21" s="138"/>
      <c r="AI21" s="138"/>
      <c r="AJ21" s="138"/>
      <c r="AK21" s="139"/>
      <c r="AL21" s="29"/>
      <c r="AM21" s="119"/>
      <c r="AN21" s="91"/>
    </row>
    <row r="22" spans="2:40" ht="17.25" customHeight="1">
      <c r="B22" s="91"/>
      <c r="C22" s="15" t="s">
        <v>14</v>
      </c>
      <c r="D22" s="29"/>
      <c r="E22" s="29"/>
      <c r="F22" s="29"/>
      <c r="G22" s="29"/>
      <c r="H22" s="29"/>
      <c r="I22" s="29"/>
      <c r="J22" s="29"/>
      <c r="K22" s="17"/>
      <c r="L22" s="23"/>
      <c r="M22" s="23"/>
      <c r="N22" s="23" t="s">
        <v>9</v>
      </c>
      <c r="O22" s="140" t="str">
        <f>MID(AL22,1,1)</f>
        <v>&lt;</v>
      </c>
      <c r="P22" s="133" t="str">
        <f>MID(AL22,2,1)</f>
        <v>#</v>
      </c>
      <c r="Q22" s="133" t="str">
        <f>MID(AL22,3,1)</f>
        <v>D</v>
      </c>
      <c r="R22" s="133" t="str">
        <f>MID(AL22,4,1)</f>
        <v>e</v>
      </c>
      <c r="S22" s="133" t="str">
        <f>MID(AL22,5,1)</f>
        <v>t</v>
      </c>
      <c r="T22" s="133" t="str">
        <f>MID(AL22,6,1)</f>
        <v>a</v>
      </c>
      <c r="U22" s="133" t="str">
        <f>MID(AL22,7,1)</f>
        <v>i</v>
      </c>
      <c r="V22" s="133" t="str">
        <f>MID(AL22,8,1)</f>
        <v>l</v>
      </c>
      <c r="W22" s="133" t="str">
        <f>MID(AL22,9,1)</f>
        <v>s</v>
      </c>
      <c r="X22" s="133" t="str">
        <f>MID(AL22,10,1)</f>
        <v>.</v>
      </c>
      <c r="Y22" s="133" t="str">
        <f>MID(AL22,11,1)</f>
        <v>A</v>
      </c>
      <c r="Z22" s="133" t="str">
        <f>MID(AL22,12,1)</f>
        <v>d</v>
      </c>
      <c r="AA22" s="133" t="str">
        <f>MID(AL22,13,1)</f>
        <v>d</v>
      </c>
      <c r="AB22" s="133" t="str">
        <f>MID(AL22,14,1)</f>
        <v>r</v>
      </c>
      <c r="AC22" s="133" t="str">
        <f>MID(AL22,15,1)</f>
        <v>e</v>
      </c>
      <c r="AD22" s="133" t="str">
        <f>MID(AL22,16,1)</f>
        <v>s</v>
      </c>
      <c r="AE22" s="133" t="str">
        <f>MID(AL22,17,1)</f>
        <v>s</v>
      </c>
      <c r="AF22" s="133" t="str">
        <f>MID(AL22,18,1)</f>
        <v>&gt;</v>
      </c>
      <c r="AG22" s="133" t="str">
        <f>MID(AL22,19,1)</f>
        <v/>
      </c>
      <c r="AH22" s="133" t="str">
        <f>MID(AL22,20,1)</f>
        <v/>
      </c>
      <c r="AI22" s="133" t="str">
        <f>MID(AL22,21,1)</f>
        <v/>
      </c>
      <c r="AJ22" s="133" t="str">
        <f>MID(AL22,22,1)</f>
        <v/>
      </c>
      <c r="AK22" s="136" t="str">
        <f>MID(AL22,23,1)</f>
        <v/>
      </c>
      <c r="AL22" s="262" t="s">
        <v>132</v>
      </c>
      <c r="AM22" s="119"/>
      <c r="AN22" s="91"/>
    </row>
    <row r="23" spans="2:40" ht="3.95" customHeight="1">
      <c r="B23" s="91"/>
      <c r="C23" s="31"/>
      <c r="D23" s="32"/>
      <c r="E23" s="33"/>
      <c r="F23" s="33"/>
      <c r="G23" s="33"/>
      <c r="H23" s="33"/>
      <c r="I23" s="33"/>
      <c r="J23" s="33"/>
      <c r="K23" s="33"/>
      <c r="L23" s="33"/>
      <c r="M23" s="33"/>
      <c r="N23" s="34"/>
      <c r="O23" s="141"/>
      <c r="P23" s="134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34"/>
      <c r="AM23" s="119"/>
      <c r="AN23" s="91"/>
    </row>
    <row r="24" spans="2:40" ht="17.25" customHeight="1">
      <c r="B24" s="91"/>
      <c r="C24" s="15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19" t="s">
        <v>9</v>
      </c>
      <c r="O24" s="140" t="str">
        <f>MID(AL22,24,1)</f>
        <v/>
      </c>
      <c r="P24" s="133" t="str">
        <f>MID(AL22,25,1)</f>
        <v/>
      </c>
      <c r="Q24" s="133" t="str">
        <f>MID(AL22,26,1)</f>
        <v/>
      </c>
      <c r="R24" s="133" t="str">
        <f>MID(AL22,27,1)</f>
        <v/>
      </c>
      <c r="S24" s="133" t="str">
        <f>MID(AL22,28,1)</f>
        <v/>
      </c>
      <c r="T24" s="133" t="str">
        <f>MID(AL22,29,1)</f>
        <v/>
      </c>
      <c r="U24" s="133" t="str">
        <f>MID(AL22,30,1)</f>
        <v/>
      </c>
      <c r="V24" s="133" t="str">
        <f>MID(AL22,31,1)</f>
        <v/>
      </c>
      <c r="W24" s="133" t="str">
        <f>MID(AL22,32,1)</f>
        <v/>
      </c>
      <c r="X24" s="133" t="str">
        <f>MID(AL22,33,1)</f>
        <v/>
      </c>
      <c r="Y24" s="133" t="str">
        <f>MID(AL22,34,1)</f>
        <v/>
      </c>
      <c r="Z24" s="133" t="str">
        <f>MID(AL22,35,1)</f>
        <v/>
      </c>
      <c r="AA24" s="133" t="str">
        <f>MID(AL22,36,1)</f>
        <v/>
      </c>
      <c r="AB24" s="133" t="str">
        <f>MID(AL22,37,1)</f>
        <v/>
      </c>
      <c r="AC24" s="133" t="str">
        <f>MID(AL22,38,1)</f>
        <v/>
      </c>
      <c r="AD24" s="133" t="str">
        <f>MID(AL22,39,1)</f>
        <v/>
      </c>
      <c r="AE24" s="133" t="str">
        <f>MID(AL22,40,1)</f>
        <v/>
      </c>
      <c r="AF24" s="133" t="str">
        <f>MID(AL22,41,1)</f>
        <v/>
      </c>
      <c r="AG24" s="133" t="str">
        <f>MID(AL22,42,1)</f>
        <v/>
      </c>
      <c r="AH24" s="133" t="str">
        <f>MID(AL22,43,1)</f>
        <v/>
      </c>
      <c r="AI24" s="133" t="str">
        <f>MID(AL22,44,1)</f>
        <v/>
      </c>
      <c r="AJ24" s="133" t="str">
        <f>MID(AL22,45,1)</f>
        <v/>
      </c>
      <c r="AK24" s="136" t="str">
        <f>MID(AL22,46,1)</f>
        <v/>
      </c>
      <c r="AL24" s="23"/>
      <c r="AM24" s="119"/>
      <c r="AN24" s="91"/>
    </row>
    <row r="25" spans="2:40" ht="3" customHeight="1">
      <c r="B25" s="91"/>
      <c r="C25" s="16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8"/>
      <c r="P25" s="11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9"/>
      <c r="AL25" s="29"/>
      <c r="AM25" s="119"/>
      <c r="AN25" s="91"/>
    </row>
    <row r="26" spans="2:40" ht="17.25" customHeight="1">
      <c r="B26" s="91"/>
      <c r="C26" s="35" t="s">
        <v>15</v>
      </c>
      <c r="D26" s="24"/>
      <c r="E26" s="19"/>
      <c r="F26" s="19"/>
      <c r="G26" s="24"/>
      <c r="H26" s="24"/>
      <c r="I26" s="24"/>
      <c r="J26" s="24"/>
      <c r="K26" s="24"/>
      <c r="L26" s="24"/>
      <c r="M26" s="24"/>
      <c r="N26" s="19" t="s">
        <v>9</v>
      </c>
      <c r="O26" s="161" t="str">
        <f>IF(R26="M","X","")</f>
        <v/>
      </c>
      <c r="P26" s="19" t="s">
        <v>16</v>
      </c>
      <c r="Q26" s="19"/>
      <c r="R26" s="262" t="s">
        <v>134</v>
      </c>
      <c r="S26" s="162" t="str">
        <f>IF(R26&lt;&gt;"M","X","")</f>
        <v>X</v>
      </c>
      <c r="T26" s="19" t="s">
        <v>17</v>
      </c>
      <c r="U26" s="19"/>
      <c r="V26" s="19"/>
      <c r="W26" s="19"/>
      <c r="X26" s="161" t="str">
        <f>IF(AK26="M","X","")</f>
        <v/>
      </c>
      <c r="Y26" s="212" t="s">
        <v>18</v>
      </c>
      <c r="Z26" s="212"/>
      <c r="AA26" s="212"/>
      <c r="AB26" s="163" t="str">
        <f>IF(AK26&lt;&gt;"M","X","")</f>
        <v>X</v>
      </c>
      <c r="AC26" s="212" t="s">
        <v>19</v>
      </c>
      <c r="AD26" s="212"/>
      <c r="AE26" s="212"/>
      <c r="AF26" s="163"/>
      <c r="AG26" s="216" t="s">
        <v>20</v>
      </c>
      <c r="AH26" s="216"/>
      <c r="AI26" s="216"/>
      <c r="AJ26" s="216"/>
      <c r="AK26" s="263" t="s">
        <v>133</v>
      </c>
      <c r="AL26" s="5"/>
      <c r="AM26" s="119"/>
      <c r="AN26" s="91"/>
    </row>
    <row r="27" spans="2:40" ht="3" customHeight="1">
      <c r="B27" s="91"/>
      <c r="C27" s="35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28"/>
      <c r="O27" s="37"/>
      <c r="P27" s="11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19"/>
      <c r="AN27" s="91"/>
    </row>
    <row r="28" spans="2:40" ht="20.100000000000001" customHeight="1">
      <c r="B28" s="91"/>
      <c r="C28" s="35" t="s">
        <v>21</v>
      </c>
      <c r="D28" s="38"/>
      <c r="E28" s="19"/>
      <c r="F28" s="19"/>
      <c r="G28" s="19"/>
      <c r="H28" s="19"/>
      <c r="I28" s="19"/>
      <c r="J28" s="19"/>
      <c r="K28" s="19"/>
      <c r="L28" s="19"/>
      <c r="M28" s="19"/>
      <c r="N28" s="19" t="s">
        <v>9</v>
      </c>
      <c r="O28" s="19" t="s">
        <v>22</v>
      </c>
      <c r="P28" s="133"/>
      <c r="Q28" s="19"/>
      <c r="R28" s="19" t="s">
        <v>23</v>
      </c>
      <c r="S28" s="18"/>
      <c r="T28" s="19"/>
      <c r="U28" s="19" t="s">
        <v>24</v>
      </c>
      <c r="V28" s="18"/>
      <c r="W28" s="19"/>
      <c r="X28" s="39"/>
      <c r="Y28" s="19"/>
      <c r="Z28" s="19"/>
      <c r="AA28" s="19"/>
      <c r="AB28" s="3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19"/>
      <c r="AN28" s="91"/>
    </row>
    <row r="29" spans="2:40" ht="3" customHeight="1">
      <c r="B29" s="91"/>
      <c r="C29" s="35"/>
      <c r="D29" s="30"/>
      <c r="E29" s="28"/>
      <c r="F29" s="28"/>
      <c r="G29" s="28"/>
      <c r="H29" s="28"/>
      <c r="I29" s="28"/>
      <c r="J29" s="28"/>
      <c r="K29" s="28"/>
      <c r="L29" s="28"/>
      <c r="M29" s="28"/>
      <c r="N29" s="30"/>
      <c r="O29" s="28"/>
      <c r="P29" s="118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119"/>
      <c r="AN29" s="91"/>
    </row>
    <row r="30" spans="2:40" ht="16.5" customHeight="1">
      <c r="B30" s="91"/>
      <c r="C30" s="35" t="s">
        <v>25</v>
      </c>
      <c r="D30" s="36"/>
      <c r="E30" s="28"/>
      <c r="F30" s="28"/>
      <c r="G30" s="28"/>
      <c r="H30" s="28"/>
      <c r="I30" s="28"/>
      <c r="J30" s="28"/>
      <c r="K30" s="28"/>
      <c r="L30" s="28"/>
      <c r="M30" s="266" t="s">
        <v>137</v>
      </c>
      <c r="N30" s="28" t="s">
        <v>9</v>
      </c>
      <c r="O30" s="164" t="str">
        <f>MID(M30,1,1)</f>
        <v>&lt;</v>
      </c>
      <c r="P30" s="164" t="str">
        <f>MID(M30,2,1)</f>
        <v>#</v>
      </c>
      <c r="Q30" s="164" t="str">
        <f>MID(M30,3,1)</f>
        <v>D</v>
      </c>
      <c r="R30" s="164" t="str">
        <f>MID(M30,4,1)</f>
        <v>e</v>
      </c>
      <c r="S30" s="164" t="str">
        <f>MID(M30,5,1)</f>
        <v>t</v>
      </c>
      <c r="T30" s="18" t="str">
        <f>MID(M30,6,1)</f>
        <v>a</v>
      </c>
      <c r="U30" s="165" t="str">
        <f>MID(M30,7,1)</f>
        <v>i</v>
      </c>
      <c r="V30" s="30" t="s">
        <v>26</v>
      </c>
      <c r="X30" s="30"/>
      <c r="Y30" s="118"/>
      <c r="Z30" s="28"/>
      <c r="AA30" s="118"/>
      <c r="AB30" s="28"/>
      <c r="AC30" s="133" t="str">
        <f>MID(AK30,1,1)</f>
        <v>&lt;</v>
      </c>
      <c r="AD30" s="140" t="str">
        <f>MID(AK30,2,1)</f>
        <v>#</v>
      </c>
      <c r="AE30" s="118"/>
      <c r="AF30" s="30" t="s">
        <v>27</v>
      </c>
      <c r="AH30" s="143" t="str">
        <f>MID(AJ30,1,1)</f>
        <v>&lt;</v>
      </c>
      <c r="AI30" s="143" t="str">
        <f>MID(AJ30,2,1)</f>
        <v>#</v>
      </c>
      <c r="AJ30" s="264" t="s">
        <v>125</v>
      </c>
      <c r="AK30" s="265" t="s">
        <v>126</v>
      </c>
      <c r="AL30" s="30"/>
      <c r="AM30" s="119"/>
      <c r="AN30" s="91"/>
    </row>
    <row r="31" spans="2:40" s="124" customFormat="1" ht="3.95" customHeight="1">
      <c r="B31" s="108"/>
      <c r="C31" s="40"/>
      <c r="D31" s="41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123"/>
      <c r="S31" s="42"/>
      <c r="T31" s="41"/>
      <c r="U31" s="41"/>
      <c r="V31" s="41"/>
      <c r="W31" s="41"/>
      <c r="X31" s="41"/>
      <c r="Y31" s="43"/>
      <c r="Z31" s="43"/>
      <c r="AA31" s="43"/>
      <c r="AB31" s="43"/>
      <c r="AC31" s="43"/>
      <c r="AD31" s="43"/>
      <c r="AE31" s="44"/>
      <c r="AF31" s="44"/>
      <c r="AG31" s="43"/>
      <c r="AH31" s="43"/>
      <c r="AI31" s="43"/>
      <c r="AJ31" s="43"/>
      <c r="AK31" s="43"/>
      <c r="AL31" s="43"/>
      <c r="AM31" s="45"/>
      <c r="AN31" s="108"/>
    </row>
    <row r="32" spans="2:40" ht="3" customHeight="1">
      <c r="B32" s="91"/>
      <c r="C32" s="46"/>
      <c r="D32" s="91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91"/>
    </row>
    <row r="33" spans="2:40" ht="12.75" customHeight="1">
      <c r="B33" s="91"/>
      <c r="C33" s="47" t="s">
        <v>28</v>
      </c>
      <c r="D33" s="223" t="s">
        <v>29</v>
      </c>
      <c r="E33" s="223"/>
      <c r="F33" s="223"/>
      <c r="G33" s="223"/>
      <c r="H33" s="223"/>
      <c r="I33" s="223"/>
      <c r="J33" s="223"/>
      <c r="K33" s="223"/>
      <c r="L33" s="223"/>
      <c r="M33" s="223"/>
      <c r="N33" s="223"/>
      <c r="O33" s="223"/>
      <c r="P33" s="223"/>
      <c r="Q33" s="223"/>
      <c r="R33" s="223"/>
      <c r="S33" s="223"/>
      <c r="T33" s="223"/>
      <c r="U33" s="223"/>
      <c r="V33" s="223"/>
      <c r="W33" s="223"/>
      <c r="X33" s="223"/>
      <c r="Y33" s="223"/>
      <c r="Z33" s="223"/>
      <c r="AA33" s="223"/>
      <c r="AB33" s="48"/>
      <c r="AC33" s="224" t="s">
        <v>30</v>
      </c>
      <c r="AD33" s="225"/>
      <c r="AE33" s="225"/>
      <c r="AF33" s="225"/>
      <c r="AG33" s="225"/>
      <c r="AH33" s="225"/>
      <c r="AI33" s="225"/>
      <c r="AJ33" s="225"/>
      <c r="AK33" s="225"/>
      <c r="AL33" s="225"/>
      <c r="AM33" s="226"/>
      <c r="AN33" s="91"/>
    </row>
    <row r="34" spans="2:40" ht="3.95" customHeight="1">
      <c r="B34" s="91"/>
      <c r="C34" s="20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30"/>
      <c r="AG34" s="30"/>
      <c r="AH34" s="30"/>
      <c r="AI34" s="30"/>
      <c r="AJ34" s="30"/>
      <c r="AK34" s="30"/>
      <c r="AL34" s="30"/>
      <c r="AM34" s="49"/>
      <c r="AN34" s="91"/>
    </row>
    <row r="35" spans="2:40" ht="12" customHeight="1">
      <c r="B35" s="91"/>
      <c r="C35" s="20"/>
      <c r="D35" s="50" t="s">
        <v>31</v>
      </c>
      <c r="E35" s="170" t="s">
        <v>32</v>
      </c>
      <c r="F35" s="170"/>
      <c r="G35" s="170"/>
      <c r="H35" s="170"/>
      <c r="I35" s="170"/>
      <c r="J35" s="170"/>
      <c r="K35" s="170"/>
      <c r="L35" s="170"/>
      <c r="M35" s="170"/>
      <c r="N35" s="170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91"/>
      <c r="AF35" s="30"/>
      <c r="AG35" s="30"/>
      <c r="AH35" s="30"/>
      <c r="AI35" s="30"/>
      <c r="AJ35" s="30"/>
      <c r="AK35" s="30"/>
      <c r="AL35" s="30"/>
      <c r="AM35" s="49"/>
      <c r="AN35" s="91"/>
    </row>
    <row r="36" spans="2:40" ht="3" customHeight="1">
      <c r="B36" s="91"/>
      <c r="C36" s="20"/>
      <c r="D36" s="50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91"/>
      <c r="AF36" s="30"/>
      <c r="AG36" s="30"/>
      <c r="AH36" s="30"/>
      <c r="AI36" s="30"/>
      <c r="AJ36" s="30"/>
      <c r="AK36" s="30"/>
      <c r="AL36" s="30"/>
      <c r="AM36" s="49"/>
      <c r="AN36" s="91"/>
    </row>
    <row r="37" spans="2:40" ht="15" customHeight="1">
      <c r="B37" s="91"/>
      <c r="C37" s="16"/>
      <c r="D37" s="5"/>
      <c r="E37" s="166" t="s">
        <v>2</v>
      </c>
      <c r="F37" s="167" t="s">
        <v>33</v>
      </c>
      <c r="G37" s="167"/>
      <c r="H37" s="167"/>
      <c r="I37" s="167"/>
      <c r="J37" s="167"/>
      <c r="K37" s="167"/>
      <c r="L37" s="167"/>
      <c r="M37" s="167"/>
      <c r="N37" s="167"/>
      <c r="O37" s="167"/>
      <c r="P37" s="167"/>
      <c r="Q37" s="167"/>
      <c r="R37" s="167"/>
      <c r="S37" s="167"/>
      <c r="T37" s="167"/>
      <c r="U37" s="167"/>
      <c r="V37" s="167"/>
      <c r="W37" s="167"/>
      <c r="X37" s="167"/>
      <c r="Y37" s="167"/>
      <c r="Z37" s="167"/>
      <c r="AA37" s="167"/>
      <c r="AB37" s="5"/>
      <c r="AC37" s="168">
        <v>1</v>
      </c>
      <c r="AD37" s="189" t="s">
        <v>109</v>
      </c>
      <c r="AE37" s="190"/>
      <c r="AF37" s="190"/>
      <c r="AG37" s="190"/>
      <c r="AH37" s="190"/>
      <c r="AI37" s="190"/>
      <c r="AJ37" s="190"/>
      <c r="AK37" s="190"/>
      <c r="AL37" s="190"/>
      <c r="AM37" s="191"/>
      <c r="AN37" s="91"/>
    </row>
    <row r="38" spans="2:40" ht="4.5" customHeight="1">
      <c r="B38" s="91"/>
      <c r="C38" s="16"/>
      <c r="D38" s="5"/>
      <c r="E38" s="166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  <c r="AB38" s="5"/>
      <c r="AC38" s="169"/>
      <c r="AD38" s="192"/>
      <c r="AE38" s="193"/>
      <c r="AF38" s="193"/>
      <c r="AG38" s="193"/>
      <c r="AH38" s="193"/>
      <c r="AI38" s="193"/>
      <c r="AJ38" s="193"/>
      <c r="AK38" s="193"/>
      <c r="AL38" s="193"/>
      <c r="AM38" s="194"/>
      <c r="AN38" s="91"/>
    </row>
    <row r="39" spans="2:40" ht="3" customHeight="1">
      <c r="B39" s="91"/>
      <c r="C39" s="16"/>
      <c r="D39" s="5"/>
      <c r="E39" s="57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2"/>
      <c r="Y39" s="53"/>
      <c r="Z39" s="5"/>
      <c r="AA39" s="5"/>
      <c r="AB39" s="5"/>
      <c r="AC39" s="5"/>
      <c r="AD39" s="155"/>
      <c r="AE39" s="156"/>
      <c r="AF39" s="157"/>
      <c r="AG39" s="157"/>
      <c r="AH39" s="157"/>
      <c r="AI39" s="157"/>
      <c r="AJ39" s="157"/>
      <c r="AK39" s="157"/>
      <c r="AL39" s="157"/>
      <c r="AM39" s="158"/>
      <c r="AN39" s="91"/>
    </row>
    <row r="40" spans="2:40" ht="15" customHeight="1">
      <c r="B40" s="91"/>
      <c r="C40" s="16"/>
      <c r="D40" s="5"/>
      <c r="E40" s="166" t="s">
        <v>3</v>
      </c>
      <c r="F40" s="167" t="s">
        <v>34</v>
      </c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7"/>
      <c r="AB40" s="5"/>
      <c r="AC40" s="168">
        <v>2</v>
      </c>
      <c r="AD40" s="183" t="s">
        <v>111</v>
      </c>
      <c r="AE40" s="184"/>
      <c r="AF40" s="184"/>
      <c r="AG40" s="184"/>
      <c r="AH40" s="184"/>
      <c r="AI40" s="184"/>
      <c r="AJ40" s="184"/>
      <c r="AK40" s="184"/>
      <c r="AL40" s="184"/>
      <c r="AM40" s="185"/>
      <c r="AN40" s="91"/>
    </row>
    <row r="41" spans="2:40" ht="4.5" customHeight="1">
      <c r="B41" s="91"/>
      <c r="C41" s="16"/>
      <c r="D41" s="5"/>
      <c r="E41" s="166"/>
      <c r="F41" s="167"/>
      <c r="G41" s="167"/>
      <c r="H41" s="167"/>
      <c r="I41" s="167"/>
      <c r="J41" s="167"/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5"/>
      <c r="AC41" s="169"/>
      <c r="AD41" s="186"/>
      <c r="AE41" s="187"/>
      <c r="AF41" s="187"/>
      <c r="AG41" s="187"/>
      <c r="AH41" s="187"/>
      <c r="AI41" s="187"/>
      <c r="AJ41" s="187"/>
      <c r="AK41" s="187"/>
      <c r="AL41" s="187"/>
      <c r="AM41" s="188"/>
      <c r="AN41" s="91"/>
    </row>
    <row r="42" spans="2:40" ht="3" customHeight="1">
      <c r="B42" s="91"/>
      <c r="C42" s="16"/>
      <c r="D42" s="5"/>
      <c r="E42" s="57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2"/>
      <c r="Y42" s="53"/>
      <c r="Z42" s="5"/>
      <c r="AA42" s="5"/>
      <c r="AB42" s="5"/>
      <c r="AC42" s="5"/>
      <c r="AD42" s="150"/>
      <c r="AE42" s="151"/>
      <c r="AF42" s="152"/>
      <c r="AG42" s="152"/>
      <c r="AH42" s="152"/>
      <c r="AI42" s="152"/>
      <c r="AJ42" s="152"/>
      <c r="AK42" s="152"/>
      <c r="AL42" s="152"/>
      <c r="AM42" s="153"/>
      <c r="AN42" s="91"/>
    </row>
    <row r="43" spans="2:40" ht="15" customHeight="1">
      <c r="B43" s="91"/>
      <c r="C43" s="16"/>
      <c r="D43" s="5"/>
      <c r="E43" s="166" t="s">
        <v>5</v>
      </c>
      <c r="F43" s="167" t="s">
        <v>35</v>
      </c>
      <c r="G43" s="167"/>
      <c r="H43" s="167"/>
      <c r="I43" s="167"/>
      <c r="J43" s="167"/>
      <c r="K43" s="167"/>
      <c r="L43" s="167"/>
      <c r="M43" s="167"/>
      <c r="N43" s="167"/>
      <c r="O43" s="167"/>
      <c r="P43" s="167"/>
      <c r="Q43" s="167"/>
      <c r="R43" s="167"/>
      <c r="S43" s="167"/>
      <c r="T43" s="167"/>
      <c r="U43" s="167"/>
      <c r="V43" s="167"/>
      <c r="W43" s="167"/>
      <c r="X43" s="167"/>
      <c r="Y43" s="167"/>
      <c r="Z43" s="167"/>
      <c r="AA43" s="167"/>
      <c r="AB43" s="5"/>
      <c r="AC43" s="168">
        <v>3</v>
      </c>
      <c r="AD43" s="183" t="s">
        <v>110</v>
      </c>
      <c r="AE43" s="184"/>
      <c r="AF43" s="184"/>
      <c r="AG43" s="184"/>
      <c r="AH43" s="184"/>
      <c r="AI43" s="184"/>
      <c r="AJ43" s="184"/>
      <c r="AK43" s="184"/>
      <c r="AL43" s="184"/>
      <c r="AM43" s="185"/>
      <c r="AN43" s="91"/>
    </row>
    <row r="44" spans="2:40" ht="5.25" customHeight="1">
      <c r="B44" s="91"/>
      <c r="C44" s="16"/>
      <c r="D44" s="5"/>
      <c r="E44" s="166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  <c r="V44" s="167"/>
      <c r="W44" s="167"/>
      <c r="X44" s="167"/>
      <c r="Y44" s="167"/>
      <c r="Z44" s="167"/>
      <c r="AA44" s="167"/>
      <c r="AB44" s="5"/>
      <c r="AC44" s="169"/>
      <c r="AD44" s="186"/>
      <c r="AE44" s="187"/>
      <c r="AF44" s="187"/>
      <c r="AG44" s="187"/>
      <c r="AH44" s="187"/>
      <c r="AI44" s="187"/>
      <c r="AJ44" s="187"/>
      <c r="AK44" s="187"/>
      <c r="AL44" s="187"/>
      <c r="AM44" s="188"/>
      <c r="AN44" s="91"/>
    </row>
    <row r="45" spans="2:40" ht="3" customHeight="1">
      <c r="B45" s="91"/>
      <c r="C45" s="16"/>
      <c r="D45" s="5"/>
      <c r="E45" s="57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2"/>
      <c r="Y45" s="53"/>
      <c r="Z45" s="5"/>
      <c r="AA45" s="5"/>
      <c r="AB45" s="5"/>
      <c r="AC45" s="5"/>
      <c r="AD45" s="150"/>
      <c r="AE45" s="151"/>
      <c r="AF45" s="152"/>
      <c r="AG45" s="152"/>
      <c r="AH45" s="152"/>
      <c r="AI45" s="152"/>
      <c r="AJ45" s="152"/>
      <c r="AK45" s="152"/>
      <c r="AL45" s="152"/>
      <c r="AM45" s="153"/>
      <c r="AN45" s="91"/>
    </row>
    <row r="46" spans="2:40" ht="15" customHeight="1">
      <c r="B46" s="91"/>
      <c r="C46" s="16"/>
      <c r="D46" s="5"/>
      <c r="E46" s="166" t="s">
        <v>36</v>
      </c>
      <c r="F46" s="167" t="s">
        <v>37</v>
      </c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5"/>
      <c r="AC46" s="168">
        <v>4</v>
      </c>
      <c r="AD46" s="189" t="s">
        <v>112</v>
      </c>
      <c r="AE46" s="190"/>
      <c r="AF46" s="190"/>
      <c r="AG46" s="190"/>
      <c r="AH46" s="190"/>
      <c r="AI46" s="190"/>
      <c r="AJ46" s="190"/>
      <c r="AK46" s="190"/>
      <c r="AL46" s="190"/>
      <c r="AM46" s="191"/>
      <c r="AN46" s="91"/>
    </row>
    <row r="47" spans="2:40" ht="5.25" customHeight="1">
      <c r="B47" s="91"/>
      <c r="C47" s="16"/>
      <c r="D47" s="5"/>
      <c r="E47" s="166"/>
      <c r="F47" s="167"/>
      <c r="G47" s="167"/>
      <c r="H47" s="167"/>
      <c r="I47" s="167"/>
      <c r="J47" s="167"/>
      <c r="K47" s="167"/>
      <c r="L47" s="167"/>
      <c r="M47" s="167"/>
      <c r="N47" s="167"/>
      <c r="O47" s="167"/>
      <c r="P47" s="167"/>
      <c r="Q47" s="167"/>
      <c r="R47" s="167"/>
      <c r="S47" s="167"/>
      <c r="T47" s="167"/>
      <c r="U47" s="167"/>
      <c r="V47" s="167"/>
      <c r="W47" s="167"/>
      <c r="X47" s="167"/>
      <c r="Y47" s="167"/>
      <c r="Z47" s="167"/>
      <c r="AA47" s="167"/>
      <c r="AB47" s="5"/>
      <c r="AC47" s="169"/>
      <c r="AD47" s="192"/>
      <c r="AE47" s="193"/>
      <c r="AF47" s="193"/>
      <c r="AG47" s="193"/>
      <c r="AH47" s="193"/>
      <c r="AI47" s="193"/>
      <c r="AJ47" s="193"/>
      <c r="AK47" s="193"/>
      <c r="AL47" s="193"/>
      <c r="AM47" s="194"/>
      <c r="AN47" s="91"/>
    </row>
    <row r="48" spans="2:40" ht="3" customHeight="1">
      <c r="B48" s="91"/>
      <c r="C48" s="16"/>
      <c r="D48" s="5"/>
      <c r="E48" s="57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2"/>
      <c r="Y48" s="53"/>
      <c r="Z48" s="5"/>
      <c r="AA48" s="5"/>
      <c r="AB48" s="5"/>
      <c r="AC48" s="5"/>
      <c r="AD48" s="150"/>
      <c r="AE48" s="151"/>
      <c r="AF48" s="152"/>
      <c r="AG48" s="152"/>
      <c r="AH48" s="152"/>
      <c r="AI48" s="152"/>
      <c r="AJ48" s="152"/>
      <c r="AK48" s="152"/>
      <c r="AL48" s="152"/>
      <c r="AM48" s="153"/>
      <c r="AN48" s="91"/>
    </row>
    <row r="49" spans="2:40" ht="15" customHeight="1">
      <c r="B49" s="91"/>
      <c r="C49" s="16"/>
      <c r="D49" s="5"/>
      <c r="E49" s="166" t="s">
        <v>38</v>
      </c>
      <c r="F49" s="167" t="s">
        <v>39</v>
      </c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  <c r="V49" s="167"/>
      <c r="W49" s="167"/>
      <c r="X49" s="167"/>
      <c r="Y49" s="167"/>
      <c r="Z49" s="167"/>
      <c r="AA49" s="167"/>
      <c r="AB49" s="5"/>
      <c r="AC49" s="168">
        <v>5</v>
      </c>
      <c r="AD49" s="183" t="s">
        <v>113</v>
      </c>
      <c r="AE49" s="184"/>
      <c r="AF49" s="184"/>
      <c r="AG49" s="184"/>
      <c r="AH49" s="184"/>
      <c r="AI49" s="184"/>
      <c r="AJ49" s="184"/>
      <c r="AK49" s="184"/>
      <c r="AL49" s="184"/>
      <c r="AM49" s="185"/>
      <c r="AN49" s="91"/>
    </row>
    <row r="50" spans="2:40" ht="4.5" customHeight="1">
      <c r="B50" s="91"/>
      <c r="C50" s="16"/>
      <c r="D50" s="5"/>
      <c r="E50" s="166"/>
      <c r="F50" s="167"/>
      <c r="G50" s="167"/>
      <c r="H50" s="167"/>
      <c r="I50" s="167"/>
      <c r="J50" s="167"/>
      <c r="K50" s="167"/>
      <c r="L50" s="167"/>
      <c r="M50" s="167"/>
      <c r="N50" s="167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7"/>
      <c r="AB50" s="5"/>
      <c r="AC50" s="169"/>
      <c r="AD50" s="186"/>
      <c r="AE50" s="187"/>
      <c r="AF50" s="187"/>
      <c r="AG50" s="187"/>
      <c r="AH50" s="187"/>
      <c r="AI50" s="187"/>
      <c r="AJ50" s="187"/>
      <c r="AK50" s="187"/>
      <c r="AL50" s="187"/>
      <c r="AM50" s="188"/>
      <c r="AN50" s="91"/>
    </row>
    <row r="51" spans="2:40" ht="3" customHeight="1">
      <c r="B51" s="91"/>
      <c r="C51" s="16"/>
      <c r="D51" s="5"/>
      <c r="E51" s="57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3"/>
      <c r="U51" s="53"/>
      <c r="V51" s="53"/>
      <c r="W51" s="53"/>
      <c r="X51" s="52"/>
      <c r="Y51" s="53"/>
      <c r="Z51" s="5"/>
      <c r="AA51" s="5"/>
      <c r="AB51" s="5"/>
      <c r="AC51" s="5"/>
      <c r="AD51" s="150"/>
      <c r="AE51" s="151"/>
      <c r="AF51" s="152"/>
      <c r="AG51" s="152"/>
      <c r="AH51" s="152"/>
      <c r="AI51" s="152"/>
      <c r="AJ51" s="152"/>
      <c r="AK51" s="152"/>
      <c r="AL51" s="152"/>
      <c r="AM51" s="153"/>
      <c r="AN51" s="91"/>
    </row>
    <row r="52" spans="2:40" ht="15" customHeight="1">
      <c r="B52" s="91"/>
      <c r="C52" s="16"/>
      <c r="D52" s="5"/>
      <c r="E52" s="166" t="s">
        <v>40</v>
      </c>
      <c r="F52" s="167" t="s">
        <v>41</v>
      </c>
      <c r="G52" s="167"/>
      <c r="H52" s="167"/>
      <c r="I52" s="167"/>
      <c r="J52" s="167"/>
      <c r="K52" s="167"/>
      <c r="L52" s="167"/>
      <c r="M52" s="167"/>
      <c r="N52" s="167"/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167"/>
      <c r="Z52" s="167"/>
      <c r="AA52" s="167"/>
      <c r="AB52" s="5"/>
      <c r="AC52" s="168">
        <v>6</v>
      </c>
      <c r="AD52" s="183" t="s">
        <v>114</v>
      </c>
      <c r="AE52" s="184"/>
      <c r="AF52" s="184"/>
      <c r="AG52" s="184"/>
      <c r="AH52" s="184"/>
      <c r="AI52" s="184"/>
      <c r="AJ52" s="184"/>
      <c r="AK52" s="184"/>
      <c r="AL52" s="184"/>
      <c r="AM52" s="185"/>
      <c r="AN52" s="91"/>
    </row>
    <row r="53" spans="2:40" ht="9" customHeight="1">
      <c r="B53" s="91"/>
      <c r="C53" s="16"/>
      <c r="D53" s="5"/>
      <c r="E53" s="166"/>
      <c r="F53" s="167"/>
      <c r="G53" s="167"/>
      <c r="H53" s="167"/>
      <c r="I53" s="167"/>
      <c r="J53" s="167"/>
      <c r="K53" s="167"/>
      <c r="L53" s="167"/>
      <c r="M53" s="167"/>
      <c r="N53" s="167"/>
      <c r="O53" s="167"/>
      <c r="P53" s="167"/>
      <c r="Q53" s="167"/>
      <c r="R53" s="167"/>
      <c r="S53" s="167"/>
      <c r="T53" s="167"/>
      <c r="U53" s="167"/>
      <c r="V53" s="167"/>
      <c r="W53" s="167"/>
      <c r="X53" s="167"/>
      <c r="Y53" s="167"/>
      <c r="Z53" s="167"/>
      <c r="AA53" s="167"/>
      <c r="AB53" s="5"/>
      <c r="AC53" s="169"/>
      <c r="AD53" s="186"/>
      <c r="AE53" s="187"/>
      <c r="AF53" s="187"/>
      <c r="AG53" s="187"/>
      <c r="AH53" s="187"/>
      <c r="AI53" s="187"/>
      <c r="AJ53" s="187"/>
      <c r="AK53" s="187"/>
      <c r="AL53" s="187"/>
      <c r="AM53" s="188"/>
      <c r="AN53" s="91"/>
    </row>
    <row r="54" spans="2:40" ht="3" customHeight="1">
      <c r="B54" s="91"/>
      <c r="C54" s="16"/>
      <c r="D54" s="5"/>
      <c r="E54" s="57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2"/>
      <c r="Y54" s="53"/>
      <c r="Z54" s="5"/>
      <c r="AA54" s="5"/>
      <c r="AB54" s="5"/>
      <c r="AC54" s="5"/>
      <c r="AD54" s="155"/>
      <c r="AE54" s="156"/>
      <c r="AF54" s="157"/>
      <c r="AG54" s="157"/>
      <c r="AH54" s="157"/>
      <c r="AI54" s="157"/>
      <c r="AJ54" s="157"/>
      <c r="AK54" s="157"/>
      <c r="AL54" s="157"/>
      <c r="AM54" s="158"/>
      <c r="AN54" s="91"/>
    </row>
    <row r="55" spans="2:40" ht="15" customHeight="1">
      <c r="B55" s="91"/>
      <c r="C55" s="16"/>
      <c r="D55" s="5"/>
      <c r="E55" s="166" t="s">
        <v>42</v>
      </c>
      <c r="F55" s="167" t="s">
        <v>43</v>
      </c>
      <c r="G55" s="167"/>
      <c r="H55" s="167"/>
      <c r="I55" s="167"/>
      <c r="J55" s="167"/>
      <c r="K55" s="167"/>
      <c r="L55" s="167"/>
      <c r="M55" s="167"/>
      <c r="N55" s="167"/>
      <c r="O55" s="167"/>
      <c r="P55" s="167"/>
      <c r="Q55" s="167"/>
      <c r="R55" s="167"/>
      <c r="S55" s="167"/>
      <c r="T55" s="167"/>
      <c r="U55" s="167"/>
      <c r="V55" s="167"/>
      <c r="W55" s="167"/>
      <c r="X55" s="167"/>
      <c r="Y55" s="167"/>
      <c r="Z55" s="167"/>
      <c r="AA55" s="167"/>
      <c r="AB55" s="5"/>
      <c r="AC55" s="168">
        <v>7</v>
      </c>
      <c r="AD55" s="189">
        <f>SUM(AD37:AM53)</f>
        <v>0</v>
      </c>
      <c r="AE55" s="190"/>
      <c r="AF55" s="190"/>
      <c r="AG55" s="190"/>
      <c r="AH55" s="190"/>
      <c r="AI55" s="190"/>
      <c r="AJ55" s="190"/>
      <c r="AK55" s="190"/>
      <c r="AL55" s="190"/>
      <c r="AM55" s="191"/>
      <c r="AN55" s="91"/>
    </row>
    <row r="56" spans="2:40" ht="4.5" customHeight="1">
      <c r="B56" s="91"/>
      <c r="C56" s="16"/>
      <c r="D56" s="5"/>
      <c r="E56" s="166"/>
      <c r="F56" s="167"/>
      <c r="G56" s="167"/>
      <c r="H56" s="167"/>
      <c r="I56" s="167"/>
      <c r="J56" s="167"/>
      <c r="K56" s="167"/>
      <c r="L56" s="167"/>
      <c r="M56" s="167"/>
      <c r="N56" s="167"/>
      <c r="O56" s="167"/>
      <c r="P56" s="167"/>
      <c r="Q56" s="167"/>
      <c r="R56" s="167"/>
      <c r="S56" s="167"/>
      <c r="T56" s="167"/>
      <c r="U56" s="167"/>
      <c r="V56" s="167"/>
      <c r="W56" s="167"/>
      <c r="X56" s="167"/>
      <c r="Y56" s="167"/>
      <c r="Z56" s="167"/>
      <c r="AA56" s="167"/>
      <c r="AB56" s="5"/>
      <c r="AC56" s="169"/>
      <c r="AD56" s="192"/>
      <c r="AE56" s="193"/>
      <c r="AF56" s="193"/>
      <c r="AG56" s="193"/>
      <c r="AH56" s="193"/>
      <c r="AI56" s="193"/>
      <c r="AJ56" s="193"/>
      <c r="AK56" s="193"/>
      <c r="AL56" s="193"/>
      <c r="AM56" s="194"/>
      <c r="AN56" s="91"/>
    </row>
    <row r="57" spans="2:40" ht="3" customHeight="1">
      <c r="B57" s="91"/>
      <c r="C57" s="16"/>
      <c r="D57" s="5"/>
      <c r="E57" s="57"/>
      <c r="F57" s="53"/>
      <c r="G57" s="53"/>
      <c r="H57" s="53"/>
      <c r="I57" s="53"/>
      <c r="J57" s="53"/>
      <c r="K57" s="53"/>
      <c r="L57" s="53"/>
      <c r="M57" s="53"/>
      <c r="N57" s="53"/>
      <c r="O57" s="59"/>
      <c r="P57" s="59"/>
      <c r="Q57" s="59"/>
      <c r="R57" s="59"/>
      <c r="S57" s="59"/>
      <c r="T57" s="59"/>
      <c r="U57" s="59"/>
      <c r="V57" s="59"/>
      <c r="W57" s="59"/>
      <c r="X57" s="53"/>
      <c r="Y57" s="53"/>
      <c r="Z57" s="5"/>
      <c r="AA57" s="60"/>
      <c r="AB57" s="5"/>
      <c r="AC57" s="5"/>
      <c r="AD57" s="155"/>
      <c r="AE57" s="156"/>
      <c r="AF57" s="157"/>
      <c r="AG57" s="157"/>
      <c r="AH57" s="157"/>
      <c r="AI57" s="157"/>
      <c r="AJ57" s="157"/>
      <c r="AK57" s="157"/>
      <c r="AL57" s="157"/>
      <c r="AM57" s="158"/>
      <c r="AN57" s="91"/>
    </row>
    <row r="58" spans="2:40" ht="15" customHeight="1">
      <c r="B58" s="91"/>
      <c r="C58" s="16"/>
      <c r="D58" s="5"/>
      <c r="E58" s="166" t="s">
        <v>44</v>
      </c>
      <c r="F58" s="167" t="s">
        <v>45</v>
      </c>
      <c r="G58" s="167"/>
      <c r="H58" s="167"/>
      <c r="I58" s="167"/>
      <c r="J58" s="167"/>
      <c r="K58" s="167"/>
      <c r="L58" s="167"/>
      <c r="M58" s="167"/>
      <c r="N58" s="167"/>
      <c r="O58" s="167"/>
      <c r="P58" s="167"/>
      <c r="Q58" s="167"/>
      <c r="R58" s="167"/>
      <c r="S58" s="167"/>
      <c r="T58" s="167"/>
      <c r="U58" s="167"/>
      <c r="V58" s="167"/>
      <c r="W58" s="167"/>
      <c r="X58" s="167"/>
      <c r="Y58" s="167"/>
      <c r="Z58" s="167"/>
      <c r="AA58" s="167"/>
      <c r="AB58" s="5"/>
      <c r="AC58" s="168">
        <v>8</v>
      </c>
      <c r="AD58" s="183" t="s">
        <v>115</v>
      </c>
      <c r="AE58" s="184"/>
      <c r="AF58" s="184"/>
      <c r="AG58" s="184"/>
      <c r="AH58" s="184"/>
      <c r="AI58" s="184"/>
      <c r="AJ58" s="184"/>
      <c r="AK58" s="184"/>
      <c r="AL58" s="184"/>
      <c r="AM58" s="185"/>
      <c r="AN58" s="91"/>
    </row>
    <row r="59" spans="2:40" ht="5.25" customHeight="1">
      <c r="B59" s="91"/>
      <c r="C59" s="16"/>
      <c r="D59" s="5"/>
      <c r="E59" s="166"/>
      <c r="F59" s="167"/>
      <c r="G59" s="167"/>
      <c r="H59" s="167"/>
      <c r="I59" s="167"/>
      <c r="J59" s="167"/>
      <c r="K59" s="167"/>
      <c r="L59" s="167"/>
      <c r="M59" s="167"/>
      <c r="N59" s="167"/>
      <c r="O59" s="167"/>
      <c r="P59" s="167"/>
      <c r="Q59" s="167"/>
      <c r="R59" s="167"/>
      <c r="S59" s="167"/>
      <c r="T59" s="167"/>
      <c r="U59" s="167"/>
      <c r="V59" s="167"/>
      <c r="W59" s="167"/>
      <c r="X59" s="167"/>
      <c r="Y59" s="167"/>
      <c r="Z59" s="167"/>
      <c r="AA59" s="167"/>
      <c r="AB59" s="5"/>
      <c r="AC59" s="169"/>
      <c r="AD59" s="186"/>
      <c r="AE59" s="187"/>
      <c r="AF59" s="187"/>
      <c r="AG59" s="187"/>
      <c r="AH59" s="187"/>
      <c r="AI59" s="187"/>
      <c r="AJ59" s="187"/>
      <c r="AK59" s="187"/>
      <c r="AL59" s="187"/>
      <c r="AM59" s="188"/>
      <c r="AN59" s="91"/>
    </row>
    <row r="60" spans="2:40" ht="3" customHeight="1">
      <c r="B60" s="91"/>
      <c r="C60" s="16"/>
      <c r="D60" s="5"/>
      <c r="E60" s="57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"/>
      <c r="AA60" s="60"/>
      <c r="AB60" s="5"/>
      <c r="AC60" s="5"/>
      <c r="AD60" s="155"/>
      <c r="AE60" s="156"/>
      <c r="AF60" s="157"/>
      <c r="AG60" s="157"/>
      <c r="AH60" s="157"/>
      <c r="AI60" s="157"/>
      <c r="AJ60" s="157"/>
      <c r="AK60" s="157"/>
      <c r="AL60" s="157"/>
      <c r="AM60" s="158"/>
      <c r="AN60" s="91"/>
    </row>
    <row r="61" spans="2:40" ht="15" customHeight="1">
      <c r="B61" s="91"/>
      <c r="C61" s="16"/>
      <c r="D61" s="5"/>
      <c r="E61" s="166" t="s">
        <v>46</v>
      </c>
      <c r="F61" s="167" t="s">
        <v>47</v>
      </c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5"/>
      <c r="AC61" s="168">
        <v>9</v>
      </c>
      <c r="AD61" s="189" t="e">
        <f>AD55+AD58</f>
        <v>#VALUE!</v>
      </c>
      <c r="AE61" s="190"/>
      <c r="AF61" s="190"/>
      <c r="AG61" s="190"/>
      <c r="AH61" s="190"/>
      <c r="AI61" s="190"/>
      <c r="AJ61" s="190"/>
      <c r="AK61" s="190"/>
      <c r="AL61" s="190"/>
      <c r="AM61" s="191"/>
      <c r="AN61" s="91"/>
    </row>
    <row r="62" spans="2:40" ht="8.1" customHeight="1">
      <c r="B62" s="91"/>
      <c r="C62" s="16"/>
      <c r="D62" s="5"/>
      <c r="E62" s="166"/>
      <c r="F62" s="167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67"/>
      <c r="V62" s="167"/>
      <c r="W62" s="167"/>
      <c r="X62" s="167"/>
      <c r="Y62" s="167"/>
      <c r="Z62" s="167"/>
      <c r="AA62" s="167"/>
      <c r="AB62" s="5"/>
      <c r="AC62" s="169"/>
      <c r="AD62" s="192"/>
      <c r="AE62" s="193"/>
      <c r="AF62" s="193"/>
      <c r="AG62" s="193"/>
      <c r="AH62" s="193"/>
      <c r="AI62" s="193"/>
      <c r="AJ62" s="193"/>
      <c r="AK62" s="193"/>
      <c r="AL62" s="193"/>
      <c r="AM62" s="194"/>
      <c r="AN62" s="91"/>
    </row>
    <row r="63" spans="2:40" ht="3" customHeight="1">
      <c r="B63" s="91"/>
      <c r="C63" s="16"/>
      <c r="D63" s="5"/>
      <c r="E63" s="57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"/>
      <c r="AA63" s="60"/>
      <c r="AB63" s="5"/>
      <c r="AC63" s="5"/>
      <c r="AD63" s="155"/>
      <c r="AE63" s="156"/>
      <c r="AF63" s="157"/>
      <c r="AG63" s="157"/>
      <c r="AH63" s="157"/>
      <c r="AI63" s="157"/>
      <c r="AJ63" s="157"/>
      <c r="AK63" s="157"/>
      <c r="AL63" s="157"/>
      <c r="AM63" s="158"/>
      <c r="AN63" s="91"/>
    </row>
    <row r="64" spans="2:40" ht="12" customHeight="1">
      <c r="B64" s="91"/>
      <c r="C64" s="16"/>
      <c r="D64" s="61" t="s">
        <v>31</v>
      </c>
      <c r="E64" s="170" t="s">
        <v>48</v>
      </c>
      <c r="F64" s="170"/>
      <c r="G64" s="170"/>
      <c r="H64" s="170"/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53"/>
      <c r="W64" s="53"/>
      <c r="X64" s="53"/>
      <c r="Y64" s="53"/>
      <c r="Z64" s="5"/>
      <c r="AA64" s="5"/>
      <c r="AB64" s="5"/>
      <c r="AC64" s="5"/>
      <c r="AD64" s="155"/>
      <c r="AE64" s="156"/>
      <c r="AF64" s="157"/>
      <c r="AG64" s="157"/>
      <c r="AH64" s="157"/>
      <c r="AI64" s="157"/>
      <c r="AJ64" s="157"/>
      <c r="AK64" s="157"/>
      <c r="AL64" s="157"/>
      <c r="AM64" s="158"/>
      <c r="AN64" s="91"/>
    </row>
    <row r="65" spans="2:40" ht="3" customHeight="1">
      <c r="B65" s="91"/>
      <c r="C65" s="16"/>
      <c r="D65" s="61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"/>
      <c r="AA65" s="5"/>
      <c r="AB65" s="5"/>
      <c r="AC65" s="5"/>
      <c r="AD65" s="155"/>
      <c r="AE65" s="156"/>
      <c r="AF65" s="157"/>
      <c r="AG65" s="157"/>
      <c r="AH65" s="157"/>
      <c r="AI65" s="157"/>
      <c r="AJ65" s="157"/>
      <c r="AK65" s="157"/>
      <c r="AL65" s="157"/>
      <c r="AM65" s="158"/>
      <c r="AN65" s="91"/>
    </row>
    <row r="66" spans="2:40" ht="15" customHeight="1">
      <c r="B66" s="91"/>
      <c r="C66" s="16"/>
      <c r="D66" s="5"/>
      <c r="E66" s="166" t="s">
        <v>49</v>
      </c>
      <c r="F66" s="167" t="s">
        <v>50</v>
      </c>
      <c r="G66" s="167"/>
      <c r="H66" s="167"/>
      <c r="I66" s="167"/>
      <c r="J66" s="167"/>
      <c r="K66" s="167"/>
      <c r="L66" s="167"/>
      <c r="M66" s="167"/>
      <c r="N66" s="167"/>
      <c r="O66" s="167"/>
      <c r="P66" s="167"/>
      <c r="Q66" s="167"/>
      <c r="R66" s="167"/>
      <c r="S66" s="167"/>
      <c r="T66" s="167"/>
      <c r="U66" s="167"/>
      <c r="V66" s="167"/>
      <c r="W66" s="167"/>
      <c r="X66" s="167"/>
      <c r="Y66" s="167"/>
      <c r="Z66" s="167"/>
      <c r="AA66" s="167"/>
      <c r="AB66" s="5"/>
      <c r="AC66" s="168">
        <v>10</v>
      </c>
      <c r="AD66" s="171" t="s">
        <v>116</v>
      </c>
      <c r="AE66" s="172"/>
      <c r="AF66" s="172"/>
      <c r="AG66" s="172"/>
      <c r="AH66" s="172"/>
      <c r="AI66" s="172"/>
      <c r="AJ66" s="172"/>
      <c r="AK66" s="172"/>
      <c r="AL66" s="172"/>
      <c r="AM66" s="173"/>
      <c r="AN66" s="91"/>
    </row>
    <row r="67" spans="2:40" ht="4.5" customHeight="1">
      <c r="B67" s="91"/>
      <c r="C67" s="16"/>
      <c r="D67" s="5"/>
      <c r="E67" s="166"/>
      <c r="F67" s="167"/>
      <c r="G67" s="167"/>
      <c r="H67" s="167"/>
      <c r="I67" s="167"/>
      <c r="J67" s="167"/>
      <c r="K67" s="167"/>
      <c r="L67" s="167"/>
      <c r="M67" s="167"/>
      <c r="N67" s="167"/>
      <c r="O67" s="167"/>
      <c r="P67" s="167"/>
      <c r="Q67" s="167"/>
      <c r="R67" s="167"/>
      <c r="S67" s="167"/>
      <c r="T67" s="167"/>
      <c r="U67" s="167"/>
      <c r="V67" s="167"/>
      <c r="W67" s="167"/>
      <c r="X67" s="167"/>
      <c r="Y67" s="167"/>
      <c r="Z67" s="167"/>
      <c r="AA67" s="167"/>
      <c r="AB67" s="5"/>
      <c r="AC67" s="169"/>
      <c r="AD67" s="174"/>
      <c r="AE67" s="175"/>
      <c r="AF67" s="175"/>
      <c r="AG67" s="175"/>
      <c r="AH67" s="175"/>
      <c r="AI67" s="175"/>
      <c r="AJ67" s="175"/>
      <c r="AK67" s="175"/>
      <c r="AL67" s="175"/>
      <c r="AM67" s="176"/>
      <c r="AN67" s="91"/>
    </row>
    <row r="68" spans="2:40" ht="3" customHeight="1">
      <c r="B68" s="91"/>
      <c r="C68" s="16"/>
      <c r="D68" s="5"/>
      <c r="E68" s="57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"/>
      <c r="AA68" s="5"/>
      <c r="AB68" s="5"/>
      <c r="AC68" s="5"/>
      <c r="AD68" s="155"/>
      <c r="AE68" s="156"/>
      <c r="AF68" s="157"/>
      <c r="AG68" s="157"/>
      <c r="AH68" s="157"/>
      <c r="AI68" s="157"/>
      <c r="AJ68" s="157"/>
      <c r="AK68" s="157"/>
      <c r="AL68" s="157"/>
      <c r="AM68" s="158"/>
      <c r="AN68" s="91"/>
    </row>
    <row r="69" spans="2:40" ht="15" customHeight="1">
      <c r="B69" s="91"/>
      <c r="C69" s="16"/>
      <c r="D69" s="5"/>
      <c r="E69" s="166" t="s">
        <v>51</v>
      </c>
      <c r="F69" s="167" t="s">
        <v>52</v>
      </c>
      <c r="G69" s="167"/>
      <c r="H69" s="167"/>
      <c r="I69" s="167"/>
      <c r="J69" s="167"/>
      <c r="K69" s="167"/>
      <c r="L69" s="167"/>
      <c r="M69" s="167"/>
      <c r="N69" s="167"/>
      <c r="O69" s="167"/>
      <c r="P69" s="167"/>
      <c r="Q69" s="167"/>
      <c r="R69" s="167"/>
      <c r="S69" s="167"/>
      <c r="T69" s="167"/>
      <c r="U69" s="167"/>
      <c r="V69" s="167"/>
      <c r="W69" s="167"/>
      <c r="X69" s="167"/>
      <c r="Y69" s="167"/>
      <c r="Z69" s="167"/>
      <c r="AA69" s="167"/>
      <c r="AB69" s="5"/>
      <c r="AC69" s="168">
        <v>11</v>
      </c>
      <c r="AD69" s="177" t="s">
        <v>117</v>
      </c>
      <c r="AE69" s="178"/>
      <c r="AF69" s="178"/>
      <c r="AG69" s="178"/>
      <c r="AH69" s="178"/>
      <c r="AI69" s="178"/>
      <c r="AJ69" s="178"/>
      <c r="AK69" s="178"/>
      <c r="AL69" s="178"/>
      <c r="AM69" s="179"/>
      <c r="AN69" s="91"/>
    </row>
    <row r="70" spans="2:40" ht="8.1" customHeight="1">
      <c r="B70" s="91"/>
      <c r="C70" s="16"/>
      <c r="D70" s="5"/>
      <c r="E70" s="166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67"/>
      <c r="Z70" s="167"/>
      <c r="AA70" s="167"/>
      <c r="AB70" s="5"/>
      <c r="AC70" s="169"/>
      <c r="AD70" s="180"/>
      <c r="AE70" s="181"/>
      <c r="AF70" s="181"/>
      <c r="AG70" s="181"/>
      <c r="AH70" s="181"/>
      <c r="AI70" s="181"/>
      <c r="AJ70" s="181"/>
      <c r="AK70" s="181"/>
      <c r="AL70" s="181"/>
      <c r="AM70" s="182"/>
      <c r="AN70" s="91"/>
    </row>
    <row r="71" spans="2:40" ht="3" customHeight="1">
      <c r="B71" s="91"/>
      <c r="C71" s="16"/>
      <c r="D71" s="5"/>
      <c r="E71" s="57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"/>
      <c r="AA71" s="5"/>
      <c r="AB71" s="5"/>
      <c r="AC71" s="5"/>
      <c r="AD71" s="155"/>
      <c r="AE71" s="156"/>
      <c r="AF71" s="157"/>
      <c r="AG71" s="157"/>
      <c r="AH71" s="157"/>
      <c r="AI71" s="157"/>
      <c r="AJ71" s="157"/>
      <c r="AK71" s="157"/>
      <c r="AL71" s="157"/>
      <c r="AM71" s="158"/>
      <c r="AN71" s="91"/>
    </row>
    <row r="72" spans="2:40" ht="15" customHeight="1">
      <c r="B72" s="91"/>
      <c r="C72" s="16"/>
      <c r="D72" s="5"/>
      <c r="E72" s="166" t="s">
        <v>53</v>
      </c>
      <c r="F72" s="167" t="s">
        <v>54</v>
      </c>
      <c r="G72" s="167"/>
      <c r="H72" s="167"/>
      <c r="I72" s="167"/>
      <c r="J72" s="167"/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67"/>
      <c r="V72" s="167"/>
      <c r="W72" s="167"/>
      <c r="X72" s="167"/>
      <c r="Y72" s="167"/>
      <c r="Z72" s="167"/>
      <c r="AA72" s="167"/>
      <c r="AB72" s="5"/>
      <c r="AC72" s="168">
        <v>12</v>
      </c>
      <c r="AD72" s="177" t="s">
        <v>118</v>
      </c>
      <c r="AE72" s="178"/>
      <c r="AF72" s="178"/>
      <c r="AG72" s="178"/>
      <c r="AH72" s="178"/>
      <c r="AI72" s="178"/>
      <c r="AJ72" s="178"/>
      <c r="AK72" s="178"/>
      <c r="AL72" s="178"/>
      <c r="AM72" s="179"/>
      <c r="AN72" s="91"/>
    </row>
    <row r="73" spans="2:40" ht="8.1" customHeight="1">
      <c r="B73" s="91"/>
      <c r="C73" s="16"/>
      <c r="D73" s="5"/>
      <c r="E73" s="166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7"/>
      <c r="Q73" s="167"/>
      <c r="R73" s="167"/>
      <c r="S73" s="167"/>
      <c r="T73" s="167"/>
      <c r="U73" s="167"/>
      <c r="V73" s="167"/>
      <c r="W73" s="167"/>
      <c r="X73" s="167"/>
      <c r="Y73" s="167"/>
      <c r="Z73" s="167"/>
      <c r="AA73" s="167"/>
      <c r="AB73" s="5"/>
      <c r="AC73" s="169"/>
      <c r="AD73" s="180"/>
      <c r="AE73" s="181"/>
      <c r="AF73" s="181"/>
      <c r="AG73" s="181"/>
      <c r="AH73" s="181"/>
      <c r="AI73" s="181"/>
      <c r="AJ73" s="181"/>
      <c r="AK73" s="181"/>
      <c r="AL73" s="181"/>
      <c r="AM73" s="182"/>
      <c r="AN73" s="91"/>
    </row>
    <row r="74" spans="2:40" ht="3" customHeight="1">
      <c r="B74" s="91"/>
      <c r="C74" s="16"/>
      <c r="D74" s="5"/>
      <c r="E74" s="57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2"/>
      <c r="Y74" s="53"/>
      <c r="Z74" s="5"/>
      <c r="AA74" s="5"/>
      <c r="AB74" s="5"/>
      <c r="AC74" s="5"/>
      <c r="AD74" s="155"/>
      <c r="AE74" s="156"/>
      <c r="AF74" s="157"/>
      <c r="AG74" s="157"/>
      <c r="AH74" s="157"/>
      <c r="AI74" s="157"/>
      <c r="AJ74" s="157"/>
      <c r="AK74" s="157"/>
      <c r="AL74" s="157"/>
      <c r="AM74" s="158"/>
      <c r="AN74" s="91"/>
    </row>
    <row r="75" spans="2:40" ht="15" customHeight="1">
      <c r="B75" s="91"/>
      <c r="C75" s="16"/>
      <c r="D75" s="5"/>
      <c r="E75" s="166" t="s">
        <v>55</v>
      </c>
      <c r="F75" s="167" t="s">
        <v>56</v>
      </c>
      <c r="G75" s="167"/>
      <c r="H75" s="167"/>
      <c r="I75" s="167"/>
      <c r="J75" s="167"/>
      <c r="K75" s="167"/>
      <c r="L75" s="167"/>
      <c r="M75" s="167"/>
      <c r="N75" s="167"/>
      <c r="O75" s="167"/>
      <c r="P75" s="167"/>
      <c r="Q75" s="167"/>
      <c r="R75" s="167"/>
      <c r="S75" s="167"/>
      <c r="T75" s="167"/>
      <c r="U75" s="167"/>
      <c r="V75" s="167"/>
      <c r="W75" s="167"/>
      <c r="X75" s="167"/>
      <c r="Y75" s="167"/>
      <c r="Z75" s="167"/>
      <c r="AA75" s="167"/>
      <c r="AB75" s="5"/>
      <c r="AC75" s="168">
        <v>13</v>
      </c>
      <c r="AD75" s="171">
        <f>SUM(AD66:AM73)</f>
        <v>0</v>
      </c>
      <c r="AE75" s="172"/>
      <c r="AF75" s="172"/>
      <c r="AG75" s="172"/>
      <c r="AH75" s="172"/>
      <c r="AI75" s="172"/>
      <c r="AJ75" s="172"/>
      <c r="AK75" s="172"/>
      <c r="AL75" s="172"/>
      <c r="AM75" s="173"/>
      <c r="AN75" s="91"/>
    </row>
    <row r="76" spans="2:40" ht="5.25" customHeight="1">
      <c r="B76" s="91"/>
      <c r="C76" s="16"/>
      <c r="D76" s="5"/>
      <c r="E76" s="166"/>
      <c r="F76" s="167"/>
      <c r="G76" s="167"/>
      <c r="H76" s="167"/>
      <c r="I76" s="167"/>
      <c r="J76" s="167"/>
      <c r="K76" s="167"/>
      <c r="L76" s="167"/>
      <c r="M76" s="167"/>
      <c r="N76" s="167"/>
      <c r="O76" s="167"/>
      <c r="P76" s="167"/>
      <c r="Q76" s="167"/>
      <c r="R76" s="167"/>
      <c r="S76" s="167"/>
      <c r="T76" s="167"/>
      <c r="U76" s="167"/>
      <c r="V76" s="167"/>
      <c r="W76" s="167"/>
      <c r="X76" s="167"/>
      <c r="Y76" s="167"/>
      <c r="Z76" s="167"/>
      <c r="AA76" s="167"/>
      <c r="AB76" s="5"/>
      <c r="AC76" s="169"/>
      <c r="AD76" s="174"/>
      <c r="AE76" s="175"/>
      <c r="AF76" s="175"/>
      <c r="AG76" s="175"/>
      <c r="AH76" s="175"/>
      <c r="AI76" s="175"/>
      <c r="AJ76" s="175"/>
      <c r="AK76" s="175"/>
      <c r="AL76" s="175"/>
      <c r="AM76" s="176"/>
      <c r="AN76" s="91"/>
    </row>
    <row r="77" spans="2:40" ht="3" customHeight="1">
      <c r="B77" s="91"/>
      <c r="C77" s="16"/>
      <c r="D77" s="5"/>
      <c r="E77" s="63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60"/>
      <c r="AB77" s="5"/>
      <c r="AC77" s="5"/>
      <c r="AD77" s="155"/>
      <c r="AE77" s="156"/>
      <c r="AF77" s="157"/>
      <c r="AG77" s="157"/>
      <c r="AH77" s="157"/>
      <c r="AI77" s="157"/>
      <c r="AJ77" s="157"/>
      <c r="AK77" s="157"/>
      <c r="AL77" s="157"/>
      <c r="AM77" s="158"/>
      <c r="AN77" s="91"/>
    </row>
    <row r="78" spans="2:40" ht="12.75" customHeight="1">
      <c r="B78" s="91"/>
      <c r="C78" s="64"/>
      <c r="D78" s="61" t="s">
        <v>31</v>
      </c>
      <c r="E78" s="170" t="s">
        <v>57</v>
      </c>
      <c r="F78" s="170"/>
      <c r="G78" s="170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5"/>
      <c r="Y78" s="5"/>
      <c r="Z78" s="5"/>
      <c r="AA78" s="60"/>
      <c r="AB78" s="5"/>
      <c r="AC78" s="5"/>
      <c r="AD78" s="155"/>
      <c r="AE78" s="156"/>
      <c r="AF78" s="157"/>
      <c r="AG78" s="157"/>
      <c r="AH78" s="157"/>
      <c r="AI78" s="157"/>
      <c r="AJ78" s="157"/>
      <c r="AK78" s="157"/>
      <c r="AL78" s="157"/>
      <c r="AM78" s="158"/>
      <c r="AN78" s="91"/>
    </row>
    <row r="79" spans="2:40" ht="3" customHeight="1">
      <c r="B79" s="91"/>
      <c r="C79" s="64"/>
      <c r="D79" s="61"/>
      <c r="E79" s="65"/>
      <c r="F79" s="65"/>
      <c r="G79" s="65"/>
      <c r="H79" s="65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5"/>
      <c r="Y79" s="5"/>
      <c r="Z79" s="5"/>
      <c r="AA79" s="60"/>
      <c r="AB79" s="5"/>
      <c r="AC79" s="5"/>
      <c r="AD79" s="155"/>
      <c r="AE79" s="156"/>
      <c r="AF79" s="157"/>
      <c r="AG79" s="157"/>
      <c r="AH79" s="157"/>
      <c r="AI79" s="157"/>
      <c r="AJ79" s="157"/>
      <c r="AK79" s="157"/>
      <c r="AL79" s="157"/>
      <c r="AM79" s="158"/>
      <c r="AN79" s="91"/>
    </row>
    <row r="80" spans="2:40" ht="15" customHeight="1">
      <c r="B80" s="91"/>
      <c r="C80" s="16"/>
      <c r="D80" s="5"/>
      <c r="E80" s="57" t="s">
        <v>58</v>
      </c>
      <c r="F80" s="167" t="s">
        <v>59</v>
      </c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  <c r="R80" s="167"/>
      <c r="S80" s="167"/>
      <c r="T80" s="167"/>
      <c r="U80" s="167"/>
      <c r="V80" s="167"/>
      <c r="W80" s="167"/>
      <c r="X80" s="167"/>
      <c r="Y80" s="167"/>
      <c r="Z80" s="167"/>
      <c r="AA80" s="167"/>
      <c r="AB80" s="5"/>
      <c r="AC80" s="168">
        <v>14</v>
      </c>
      <c r="AD80" s="171" t="e">
        <f>AD61-AD75</f>
        <v>#VALUE!</v>
      </c>
      <c r="AE80" s="172"/>
      <c r="AF80" s="172"/>
      <c r="AG80" s="172"/>
      <c r="AH80" s="172"/>
      <c r="AI80" s="172"/>
      <c r="AJ80" s="172"/>
      <c r="AK80" s="172"/>
      <c r="AL80" s="172"/>
      <c r="AM80" s="173"/>
      <c r="AN80" s="91"/>
    </row>
    <row r="81" spans="2:40" ht="8.1" customHeight="1">
      <c r="B81" s="91"/>
      <c r="C81" s="16"/>
      <c r="D81" s="5"/>
      <c r="E81" s="57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2"/>
      <c r="AB81" s="5"/>
      <c r="AC81" s="169"/>
      <c r="AD81" s="174"/>
      <c r="AE81" s="175"/>
      <c r="AF81" s="175"/>
      <c r="AG81" s="175"/>
      <c r="AH81" s="175"/>
      <c r="AI81" s="175"/>
      <c r="AJ81" s="175"/>
      <c r="AK81" s="175"/>
      <c r="AL81" s="175"/>
      <c r="AM81" s="176"/>
      <c r="AN81" s="91"/>
    </row>
    <row r="82" spans="2:40" ht="3" customHeight="1">
      <c r="B82" s="91"/>
      <c r="C82" s="16"/>
      <c r="D82" s="5"/>
      <c r="E82" s="57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2"/>
      <c r="AB82" s="5"/>
      <c r="AC82" s="29"/>
      <c r="AD82" s="155"/>
      <c r="AE82" s="156"/>
      <c r="AF82" s="157"/>
      <c r="AG82" s="157"/>
      <c r="AH82" s="157"/>
      <c r="AI82" s="157"/>
      <c r="AJ82" s="157"/>
      <c r="AK82" s="157"/>
      <c r="AL82" s="157"/>
      <c r="AM82" s="158"/>
      <c r="AN82" s="91"/>
    </row>
    <row r="83" spans="2:40" ht="15" customHeight="1">
      <c r="B83" s="91"/>
      <c r="C83" s="16"/>
      <c r="D83" s="5"/>
      <c r="E83" s="57" t="s">
        <v>60</v>
      </c>
      <c r="F83" s="167" t="s">
        <v>61</v>
      </c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67"/>
      <c r="AA83" s="167"/>
      <c r="AB83" s="5"/>
      <c r="AC83" s="168">
        <v>15</v>
      </c>
      <c r="AD83" s="177" t="s">
        <v>119</v>
      </c>
      <c r="AE83" s="178"/>
      <c r="AF83" s="178"/>
      <c r="AG83" s="178"/>
      <c r="AH83" s="178"/>
      <c r="AI83" s="178"/>
      <c r="AJ83" s="178"/>
      <c r="AK83" s="178"/>
      <c r="AL83" s="178"/>
      <c r="AM83" s="179"/>
      <c r="AN83" s="91"/>
    </row>
    <row r="84" spans="2:40" ht="8.1" customHeight="1">
      <c r="B84" s="91"/>
      <c r="C84" s="16"/>
      <c r="D84" s="5"/>
      <c r="E84" s="57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2"/>
      <c r="AB84" s="5"/>
      <c r="AC84" s="169"/>
      <c r="AD84" s="180"/>
      <c r="AE84" s="181"/>
      <c r="AF84" s="181"/>
      <c r="AG84" s="181"/>
      <c r="AH84" s="181"/>
      <c r="AI84" s="181"/>
      <c r="AJ84" s="181"/>
      <c r="AK84" s="181"/>
      <c r="AL84" s="181"/>
      <c r="AM84" s="182"/>
      <c r="AN84" s="91"/>
    </row>
    <row r="85" spans="2:40" ht="3" customHeight="1">
      <c r="B85" s="91"/>
      <c r="C85" s="16"/>
      <c r="D85" s="5"/>
      <c r="E85" s="57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2"/>
      <c r="AB85" s="5"/>
      <c r="AC85" s="5"/>
      <c r="AD85" s="155"/>
      <c r="AE85" s="156"/>
      <c r="AF85" s="157"/>
      <c r="AG85" s="157"/>
      <c r="AH85" s="157"/>
      <c r="AI85" s="157"/>
      <c r="AJ85" s="157"/>
      <c r="AK85" s="157"/>
      <c r="AL85" s="157"/>
      <c r="AM85" s="158"/>
      <c r="AN85" s="91"/>
    </row>
    <row r="86" spans="2:40" ht="15" customHeight="1">
      <c r="B86" s="91"/>
      <c r="C86" s="16"/>
      <c r="D86" s="5"/>
      <c r="E86" s="57" t="s">
        <v>62</v>
      </c>
      <c r="F86" s="167" t="s">
        <v>63</v>
      </c>
      <c r="G86" s="167"/>
      <c r="H86" s="167"/>
      <c r="I86" s="167"/>
      <c r="J86" s="167"/>
      <c r="K86" s="167"/>
      <c r="L86" s="167"/>
      <c r="M86" s="167"/>
      <c r="N86" s="167"/>
      <c r="O86" s="167"/>
      <c r="P86" s="167"/>
      <c r="Q86" s="167"/>
      <c r="R86" s="167"/>
      <c r="S86" s="167"/>
      <c r="T86" s="167"/>
      <c r="U86" s="167"/>
      <c r="V86" s="167"/>
      <c r="W86" s="167"/>
      <c r="X86" s="167"/>
      <c r="Y86" s="167"/>
      <c r="Z86" s="167"/>
      <c r="AA86" s="167"/>
      <c r="AB86" s="200"/>
      <c r="AC86" s="168">
        <v>16</v>
      </c>
      <c r="AD86" s="171" t="e">
        <f>((AD55-AD75+AD69)*(12 - AA88 + 1))+AD58-AD69</f>
        <v>#VALUE!</v>
      </c>
      <c r="AE86" s="172"/>
      <c r="AF86" s="172"/>
      <c r="AG86" s="172"/>
      <c r="AH86" s="172"/>
      <c r="AI86" s="172"/>
      <c r="AJ86" s="172"/>
      <c r="AK86" s="172"/>
      <c r="AL86" s="172"/>
      <c r="AM86" s="173"/>
      <c r="AN86" s="91"/>
    </row>
    <row r="87" spans="2:40" ht="8.1" customHeight="1">
      <c r="B87" s="91"/>
      <c r="C87" s="16"/>
      <c r="D87" s="5"/>
      <c r="E87" s="57"/>
      <c r="F87" s="167"/>
      <c r="G87" s="167"/>
      <c r="H87" s="167"/>
      <c r="I87" s="167"/>
      <c r="J87" s="167"/>
      <c r="K87" s="167"/>
      <c r="L87" s="167"/>
      <c r="M87" s="167"/>
      <c r="N87" s="167"/>
      <c r="O87" s="167"/>
      <c r="P87" s="167"/>
      <c r="Q87" s="167"/>
      <c r="R87" s="167"/>
      <c r="S87" s="167"/>
      <c r="T87" s="167"/>
      <c r="U87" s="167"/>
      <c r="V87" s="53"/>
      <c r="W87" s="53"/>
      <c r="X87" s="53"/>
      <c r="Y87" s="53"/>
      <c r="Z87" s="53"/>
      <c r="AA87" s="53"/>
      <c r="AB87" s="5"/>
      <c r="AC87" s="169"/>
      <c r="AD87" s="174"/>
      <c r="AE87" s="175"/>
      <c r="AF87" s="175"/>
      <c r="AG87" s="175"/>
      <c r="AH87" s="175"/>
      <c r="AI87" s="175"/>
      <c r="AJ87" s="175"/>
      <c r="AK87" s="175"/>
      <c r="AL87" s="175"/>
      <c r="AM87" s="176"/>
      <c r="AN87" s="91"/>
    </row>
    <row r="88" spans="2:40" ht="3" customHeight="1">
      <c r="B88" s="91"/>
      <c r="C88" s="16"/>
      <c r="D88" s="5"/>
      <c r="E88" s="57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263" t="s">
        <v>138</v>
      </c>
      <c r="AB88" s="5"/>
      <c r="AC88" s="5"/>
      <c r="AD88" s="155"/>
      <c r="AE88" s="156"/>
      <c r="AF88" s="157"/>
      <c r="AG88" s="157"/>
      <c r="AH88" s="157"/>
      <c r="AI88" s="157"/>
      <c r="AJ88" s="157"/>
      <c r="AK88" s="157"/>
      <c r="AL88" s="157"/>
      <c r="AM88" s="158"/>
      <c r="AN88" s="91"/>
    </row>
    <row r="89" spans="2:40" ht="15" customHeight="1">
      <c r="B89" s="91"/>
      <c r="C89" s="16"/>
      <c r="D89" s="5"/>
      <c r="E89" s="57" t="s">
        <v>64</v>
      </c>
      <c r="F89" s="167" t="s">
        <v>65</v>
      </c>
      <c r="G89" s="167"/>
      <c r="H89" s="167"/>
      <c r="I89" s="167"/>
      <c r="J89" s="167"/>
      <c r="K89" s="167"/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67"/>
      <c r="AA89" s="167"/>
      <c r="AB89" s="5"/>
      <c r="AC89" s="168">
        <v>17</v>
      </c>
      <c r="AD89" s="171" t="s">
        <v>120</v>
      </c>
      <c r="AE89" s="172"/>
      <c r="AF89" s="172"/>
      <c r="AG89" s="172"/>
      <c r="AH89" s="172"/>
      <c r="AI89" s="172"/>
      <c r="AJ89" s="172"/>
      <c r="AK89" s="172"/>
      <c r="AL89" s="172"/>
      <c r="AM89" s="173"/>
      <c r="AN89" s="91"/>
    </row>
    <row r="90" spans="2:40" ht="8.1" customHeight="1">
      <c r="B90" s="91"/>
      <c r="C90" s="16"/>
      <c r="D90" s="5"/>
      <c r="E90" s="57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2"/>
      <c r="AB90" s="5"/>
      <c r="AC90" s="169"/>
      <c r="AD90" s="174"/>
      <c r="AE90" s="175"/>
      <c r="AF90" s="175"/>
      <c r="AG90" s="175"/>
      <c r="AH90" s="175"/>
      <c r="AI90" s="175"/>
      <c r="AJ90" s="175"/>
      <c r="AK90" s="175"/>
      <c r="AL90" s="175"/>
      <c r="AM90" s="176"/>
      <c r="AN90" s="91"/>
    </row>
    <row r="91" spans="2:40" ht="3" customHeight="1">
      <c r="B91" s="91"/>
      <c r="C91" s="16"/>
      <c r="D91" s="5"/>
      <c r="E91" s="57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2"/>
      <c r="AB91" s="5"/>
      <c r="AC91" s="5"/>
      <c r="AD91" s="155"/>
      <c r="AE91" s="156"/>
      <c r="AF91" s="157"/>
      <c r="AG91" s="157"/>
      <c r="AH91" s="157"/>
      <c r="AI91" s="157"/>
      <c r="AJ91" s="157"/>
      <c r="AK91" s="157"/>
      <c r="AL91" s="157"/>
      <c r="AM91" s="158"/>
      <c r="AN91" s="91"/>
    </row>
    <row r="92" spans="2:40" ht="15" customHeight="1">
      <c r="B92" s="91"/>
      <c r="C92" s="16"/>
      <c r="D92" s="5"/>
      <c r="E92" s="57" t="s">
        <v>66</v>
      </c>
      <c r="F92" s="167" t="s">
        <v>67</v>
      </c>
      <c r="G92" s="167"/>
      <c r="H92" s="167"/>
      <c r="I92" s="167"/>
      <c r="J92" s="167"/>
      <c r="K92" s="167"/>
      <c r="L92" s="167"/>
      <c r="M92" s="167"/>
      <c r="N92" s="167"/>
      <c r="O92" s="167"/>
      <c r="P92" s="167"/>
      <c r="Q92" s="167"/>
      <c r="R92" s="167"/>
      <c r="S92" s="167"/>
      <c r="T92" s="167"/>
      <c r="U92" s="167"/>
      <c r="V92" s="167"/>
      <c r="W92" s="167"/>
      <c r="X92" s="167"/>
      <c r="Y92" s="167"/>
      <c r="Z92" s="167"/>
      <c r="AA92" s="167"/>
      <c r="AB92" s="5"/>
      <c r="AC92" s="168">
        <v>18</v>
      </c>
      <c r="AD92" s="171" t="e">
        <f>AD86-AD89</f>
        <v>#VALUE!</v>
      </c>
      <c r="AE92" s="172"/>
      <c r="AF92" s="172"/>
      <c r="AG92" s="172"/>
      <c r="AH92" s="172"/>
      <c r="AI92" s="172"/>
      <c r="AJ92" s="172"/>
      <c r="AK92" s="172"/>
      <c r="AL92" s="172"/>
      <c r="AM92" s="173"/>
      <c r="AN92" s="91"/>
    </row>
    <row r="93" spans="2:40" ht="8.1" customHeight="1">
      <c r="B93" s="91"/>
      <c r="C93" s="16"/>
      <c r="D93" s="5"/>
      <c r="E93" s="57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2"/>
      <c r="AB93" s="5"/>
      <c r="AC93" s="169"/>
      <c r="AD93" s="174"/>
      <c r="AE93" s="175"/>
      <c r="AF93" s="175"/>
      <c r="AG93" s="175"/>
      <c r="AH93" s="175"/>
      <c r="AI93" s="175"/>
      <c r="AJ93" s="175"/>
      <c r="AK93" s="175"/>
      <c r="AL93" s="175"/>
      <c r="AM93" s="176"/>
      <c r="AN93" s="91"/>
    </row>
    <row r="94" spans="2:40" ht="3" customHeight="1">
      <c r="B94" s="91"/>
      <c r="C94" s="16"/>
      <c r="D94" s="5"/>
      <c r="E94" s="57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2"/>
      <c r="AB94" s="5"/>
      <c r="AC94" s="5"/>
      <c r="AD94" s="155"/>
      <c r="AE94" s="156"/>
      <c r="AF94" s="157"/>
      <c r="AG94" s="157"/>
      <c r="AH94" s="157"/>
      <c r="AI94" s="157"/>
      <c r="AJ94" s="157"/>
      <c r="AK94" s="159"/>
      <c r="AL94" s="159"/>
      <c r="AM94" s="160"/>
      <c r="AN94" s="91"/>
    </row>
    <row r="95" spans="2:40" ht="15" customHeight="1">
      <c r="B95" s="91"/>
      <c r="C95" s="16"/>
      <c r="D95" s="5"/>
      <c r="E95" s="57" t="s">
        <v>68</v>
      </c>
      <c r="F95" s="167" t="s">
        <v>84</v>
      </c>
      <c r="G95" s="167"/>
      <c r="H95" s="167"/>
      <c r="I95" s="167"/>
      <c r="J95" s="167"/>
      <c r="K95" s="167"/>
      <c r="L95" s="167"/>
      <c r="M95" s="167"/>
      <c r="N95" s="167"/>
      <c r="O95" s="167"/>
      <c r="P95" s="167"/>
      <c r="Q95" s="167"/>
      <c r="R95" s="167"/>
      <c r="S95" s="167"/>
      <c r="T95" s="167"/>
      <c r="U95" s="167"/>
      <c r="V95" s="167"/>
      <c r="W95" s="167"/>
      <c r="X95" s="167"/>
      <c r="Y95" s="167"/>
      <c r="Z95" s="167"/>
      <c r="AA95" s="167"/>
      <c r="AB95" s="5"/>
      <c r="AC95" s="237">
        <v>19</v>
      </c>
      <c r="AD95" s="241" t="s">
        <v>121</v>
      </c>
      <c r="AE95" s="242"/>
      <c r="AF95" s="242"/>
      <c r="AG95" s="242"/>
      <c r="AH95" s="242"/>
      <c r="AI95" s="242"/>
      <c r="AJ95" s="242"/>
      <c r="AK95" s="242"/>
      <c r="AL95" s="242"/>
      <c r="AM95" s="243"/>
      <c r="AN95" s="91"/>
    </row>
    <row r="96" spans="2:40" ht="8.1" customHeight="1">
      <c r="B96" s="91"/>
      <c r="C96" s="16"/>
      <c r="D96" s="5"/>
      <c r="E96" s="57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2"/>
      <c r="AB96" s="5"/>
      <c r="AC96" s="238"/>
      <c r="AD96" s="244"/>
      <c r="AE96" s="245"/>
      <c r="AF96" s="245"/>
      <c r="AG96" s="245"/>
      <c r="AH96" s="245"/>
      <c r="AI96" s="245"/>
      <c r="AJ96" s="245"/>
      <c r="AK96" s="245"/>
      <c r="AL96" s="245"/>
      <c r="AM96" s="246"/>
      <c r="AN96" s="91"/>
    </row>
    <row r="97" spans="2:40" ht="3" customHeight="1">
      <c r="B97" s="91"/>
      <c r="C97" s="16"/>
      <c r="D97" s="5"/>
      <c r="E97" s="57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2"/>
      <c r="AB97" s="5"/>
      <c r="AC97" s="5"/>
      <c r="AD97" s="150"/>
      <c r="AE97" s="151"/>
      <c r="AF97" s="152"/>
      <c r="AG97" s="152"/>
      <c r="AH97" s="152"/>
      <c r="AI97" s="152"/>
      <c r="AJ97" s="152"/>
      <c r="AK97" s="152"/>
      <c r="AL97" s="152"/>
      <c r="AM97" s="153"/>
      <c r="AN97" s="91"/>
    </row>
    <row r="98" spans="2:40" ht="15" customHeight="1">
      <c r="B98" s="91"/>
      <c r="C98" s="16"/>
      <c r="D98" s="5"/>
      <c r="E98" s="57" t="s">
        <v>69</v>
      </c>
      <c r="F98" s="167" t="s">
        <v>70</v>
      </c>
      <c r="G98" s="167"/>
      <c r="H98" s="167"/>
      <c r="I98" s="167"/>
      <c r="J98" s="167"/>
      <c r="K98" s="167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5"/>
      <c r="AC98" s="168">
        <v>20</v>
      </c>
      <c r="AD98" s="177" t="s">
        <v>124</v>
      </c>
      <c r="AE98" s="178"/>
      <c r="AF98" s="178"/>
      <c r="AG98" s="178"/>
      <c r="AH98" s="178"/>
      <c r="AI98" s="178"/>
      <c r="AJ98" s="178"/>
      <c r="AK98" s="178"/>
      <c r="AL98" s="178"/>
      <c r="AM98" s="179"/>
      <c r="AN98" s="91"/>
    </row>
    <row r="99" spans="2:40" ht="8.1" customHeight="1">
      <c r="B99" s="91"/>
      <c r="C99" s="16"/>
      <c r="D99" s="5"/>
      <c r="E99" s="57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2"/>
      <c r="AB99" s="5"/>
      <c r="AC99" s="169"/>
      <c r="AD99" s="180"/>
      <c r="AE99" s="181"/>
      <c r="AF99" s="181"/>
      <c r="AG99" s="181"/>
      <c r="AH99" s="181"/>
      <c r="AI99" s="181"/>
      <c r="AJ99" s="181"/>
      <c r="AK99" s="181"/>
      <c r="AL99" s="181"/>
      <c r="AM99" s="182"/>
      <c r="AN99" s="91"/>
    </row>
    <row r="100" spans="2:40" ht="3" customHeight="1">
      <c r="B100" s="91"/>
      <c r="C100" s="16"/>
      <c r="D100" s="5"/>
      <c r="E100" s="57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2"/>
      <c r="AB100" s="5"/>
      <c r="AC100" s="5"/>
      <c r="AD100" s="150"/>
      <c r="AE100" s="151"/>
      <c r="AF100" s="152"/>
      <c r="AG100" s="152"/>
      <c r="AH100" s="152"/>
      <c r="AI100" s="152"/>
      <c r="AJ100" s="152"/>
      <c r="AK100" s="152"/>
      <c r="AL100" s="152"/>
      <c r="AM100" s="153"/>
      <c r="AN100" s="91"/>
    </row>
    <row r="101" spans="2:40" ht="15" customHeight="1">
      <c r="B101" s="91"/>
      <c r="C101" s="16"/>
      <c r="D101" s="5"/>
      <c r="E101" s="57" t="s">
        <v>71</v>
      </c>
      <c r="F101" s="167" t="s">
        <v>72</v>
      </c>
      <c r="G101" s="167"/>
      <c r="H101" s="167"/>
      <c r="I101" s="167"/>
      <c r="J101" s="167"/>
      <c r="K101" s="167"/>
      <c r="L101" s="167"/>
      <c r="M101" s="167"/>
      <c r="N101" s="167"/>
      <c r="O101" s="167"/>
      <c r="P101" s="167"/>
      <c r="Q101" s="167"/>
      <c r="R101" s="167"/>
      <c r="S101" s="167"/>
      <c r="T101" s="167"/>
      <c r="U101" s="167"/>
      <c r="V101" s="167"/>
      <c r="W101" s="167"/>
      <c r="X101" s="167"/>
      <c r="Y101" s="167"/>
      <c r="Z101" s="167"/>
      <c r="AA101" s="167"/>
      <c r="AB101" s="5"/>
      <c r="AC101" s="168">
        <v>21</v>
      </c>
      <c r="AD101" s="177" t="s">
        <v>122</v>
      </c>
      <c r="AE101" s="178"/>
      <c r="AF101" s="178"/>
      <c r="AG101" s="178"/>
      <c r="AH101" s="178"/>
      <c r="AI101" s="178"/>
      <c r="AJ101" s="178"/>
      <c r="AK101" s="178"/>
      <c r="AL101" s="178"/>
      <c r="AM101" s="179"/>
      <c r="AN101" s="91"/>
    </row>
    <row r="102" spans="2:40" ht="8.1" customHeight="1">
      <c r="B102" s="91"/>
      <c r="C102" s="16"/>
      <c r="D102" s="5"/>
      <c r="E102" s="57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"/>
      <c r="AC102" s="169"/>
      <c r="AD102" s="180"/>
      <c r="AE102" s="181"/>
      <c r="AF102" s="181"/>
      <c r="AG102" s="181"/>
      <c r="AH102" s="181"/>
      <c r="AI102" s="181"/>
      <c r="AJ102" s="181"/>
      <c r="AK102" s="181"/>
      <c r="AL102" s="181"/>
      <c r="AM102" s="182"/>
      <c r="AN102" s="91"/>
    </row>
    <row r="103" spans="2:40" ht="3" customHeight="1">
      <c r="B103" s="91"/>
      <c r="C103" s="16"/>
      <c r="D103" s="5"/>
      <c r="E103" s="57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"/>
      <c r="AC103" s="6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4"/>
      <c r="AN103" s="91"/>
    </row>
    <row r="104" spans="2:40" ht="15" customHeight="1">
      <c r="B104" s="91"/>
      <c r="C104" s="16"/>
      <c r="D104" s="5"/>
      <c r="E104" s="103" t="s">
        <v>73</v>
      </c>
      <c r="F104" s="167" t="s">
        <v>85</v>
      </c>
      <c r="G104" s="167"/>
      <c r="H104" s="167"/>
      <c r="I104" s="167"/>
      <c r="J104" s="167"/>
      <c r="K104" s="167"/>
      <c r="L104" s="167"/>
      <c r="M104" s="167"/>
      <c r="N104" s="167"/>
      <c r="O104" s="167"/>
      <c r="P104" s="167"/>
      <c r="Q104" s="167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7"/>
      <c r="AB104" s="5"/>
      <c r="AC104" s="168">
        <v>22</v>
      </c>
      <c r="AD104" s="177" t="s">
        <v>123</v>
      </c>
      <c r="AE104" s="178"/>
      <c r="AF104" s="178"/>
      <c r="AG104" s="178"/>
      <c r="AH104" s="178"/>
      <c r="AI104" s="178"/>
      <c r="AJ104" s="178"/>
      <c r="AK104" s="178"/>
      <c r="AL104" s="178"/>
      <c r="AM104" s="179"/>
      <c r="AN104" s="91"/>
    </row>
    <row r="105" spans="2:40" ht="7.5" customHeight="1">
      <c r="B105" s="91"/>
      <c r="C105" s="16"/>
      <c r="D105" s="5"/>
      <c r="E105" s="57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"/>
      <c r="AC105" s="169"/>
      <c r="AD105" s="180"/>
      <c r="AE105" s="181"/>
      <c r="AF105" s="181"/>
      <c r="AG105" s="181"/>
      <c r="AH105" s="181"/>
      <c r="AI105" s="181"/>
      <c r="AJ105" s="181"/>
      <c r="AK105" s="181"/>
      <c r="AL105" s="181"/>
      <c r="AM105" s="182"/>
      <c r="AN105" s="91"/>
    </row>
    <row r="106" spans="2:40" ht="7.5" customHeight="1">
      <c r="B106" s="91"/>
      <c r="C106" s="16"/>
      <c r="D106" s="5"/>
      <c r="E106" s="57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"/>
      <c r="AC106" s="60"/>
      <c r="AD106" s="125"/>
      <c r="AE106" s="125"/>
      <c r="AF106" s="125"/>
      <c r="AG106" s="125"/>
      <c r="AH106" s="125"/>
      <c r="AI106" s="125"/>
      <c r="AJ106" s="125"/>
      <c r="AK106" s="125"/>
      <c r="AL106" s="125"/>
      <c r="AM106" s="126"/>
      <c r="AN106" s="91"/>
    </row>
    <row r="107" spans="2:40" ht="15" customHeight="1">
      <c r="B107" s="91"/>
      <c r="C107" s="16"/>
      <c r="D107" s="5"/>
      <c r="E107" s="103"/>
      <c r="F107" s="127" t="s">
        <v>86</v>
      </c>
      <c r="G107" s="167" t="s">
        <v>139</v>
      </c>
      <c r="H107" s="167"/>
      <c r="I107" s="167"/>
      <c r="J107" s="167"/>
      <c r="K107" s="167"/>
      <c r="L107" s="167"/>
      <c r="M107" s="167"/>
      <c r="N107" s="167"/>
      <c r="O107" s="167"/>
      <c r="P107" s="167"/>
      <c r="Q107" s="167"/>
      <c r="R107" s="167"/>
      <c r="S107" s="167"/>
      <c r="T107" s="167"/>
      <c r="U107" s="167"/>
      <c r="V107" s="239" t="s">
        <v>88</v>
      </c>
      <c r="W107" s="227"/>
      <c r="X107" s="228"/>
      <c r="Y107" s="228"/>
      <c r="Z107" s="228"/>
      <c r="AA107" s="228"/>
      <c r="AB107" s="228"/>
      <c r="AC107" s="229"/>
      <c r="AD107" s="233"/>
      <c r="AE107" s="234"/>
      <c r="AF107" s="234"/>
      <c r="AG107" s="234"/>
      <c r="AH107" s="234"/>
      <c r="AI107" s="234"/>
      <c r="AJ107" s="234"/>
      <c r="AK107" s="234"/>
      <c r="AL107" s="234"/>
      <c r="AM107" s="235"/>
      <c r="AN107" s="91"/>
    </row>
    <row r="108" spans="2:40" ht="5.25" customHeight="1">
      <c r="B108" s="91"/>
      <c r="C108" s="16"/>
      <c r="D108" s="5"/>
      <c r="E108" s="57"/>
      <c r="G108" s="167"/>
      <c r="H108" s="167"/>
      <c r="I108" s="167"/>
      <c r="J108" s="167"/>
      <c r="K108" s="167"/>
      <c r="L108" s="167"/>
      <c r="M108" s="167"/>
      <c r="N108" s="167"/>
      <c r="O108" s="167"/>
      <c r="P108" s="167"/>
      <c r="Q108" s="167"/>
      <c r="R108" s="167"/>
      <c r="S108" s="167"/>
      <c r="T108" s="167"/>
      <c r="U108" s="167"/>
      <c r="V108" s="239"/>
      <c r="W108" s="230"/>
      <c r="X108" s="231"/>
      <c r="Y108" s="231"/>
      <c r="Z108" s="231"/>
      <c r="AA108" s="231"/>
      <c r="AB108" s="231"/>
      <c r="AC108" s="232"/>
      <c r="AD108" s="234"/>
      <c r="AE108" s="234"/>
      <c r="AF108" s="234"/>
      <c r="AG108" s="234"/>
      <c r="AH108" s="234"/>
      <c r="AI108" s="234"/>
      <c r="AJ108" s="234"/>
      <c r="AK108" s="234"/>
      <c r="AL108" s="234"/>
      <c r="AM108" s="235"/>
      <c r="AN108" s="91"/>
    </row>
    <row r="109" spans="2:40" ht="3" customHeight="1">
      <c r="B109" s="91"/>
      <c r="C109" s="16"/>
      <c r="D109" s="5"/>
      <c r="E109" s="57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2"/>
      <c r="AB109" s="5"/>
      <c r="AC109" s="60"/>
      <c r="AD109" s="125"/>
      <c r="AE109" s="125"/>
      <c r="AF109" s="125"/>
      <c r="AG109" s="125"/>
      <c r="AH109" s="125"/>
      <c r="AI109" s="125"/>
      <c r="AJ109" s="125"/>
      <c r="AK109" s="125"/>
      <c r="AL109" s="125"/>
      <c r="AM109" s="126"/>
      <c r="AN109" s="91"/>
    </row>
    <row r="110" spans="2:40" ht="15" customHeight="1">
      <c r="B110" s="91"/>
      <c r="C110" s="16"/>
      <c r="D110" s="5"/>
      <c r="E110" s="103"/>
      <c r="F110" s="128" t="s">
        <v>87</v>
      </c>
      <c r="G110" s="167" t="s">
        <v>104</v>
      </c>
      <c r="H110" s="167"/>
      <c r="I110" s="167"/>
      <c r="J110" s="167"/>
      <c r="K110" s="167"/>
      <c r="L110" s="167"/>
      <c r="M110" s="167"/>
      <c r="N110" s="167"/>
      <c r="O110" s="167"/>
      <c r="P110" s="167"/>
      <c r="Q110" s="167"/>
      <c r="R110" s="167"/>
      <c r="S110" s="167"/>
      <c r="T110" s="167"/>
      <c r="U110" s="167"/>
      <c r="V110" s="249" t="s">
        <v>89</v>
      </c>
      <c r="W110" s="251"/>
      <c r="X110" s="252"/>
      <c r="Y110" s="252"/>
      <c r="Z110" s="252"/>
      <c r="AA110" s="252"/>
      <c r="AB110" s="252"/>
      <c r="AC110" s="253"/>
      <c r="AD110" s="125"/>
      <c r="AE110" s="125"/>
      <c r="AF110" s="125"/>
      <c r="AG110" s="125"/>
      <c r="AH110" s="125"/>
      <c r="AI110" s="125"/>
      <c r="AJ110" s="125"/>
      <c r="AK110" s="125"/>
      <c r="AL110" s="125"/>
      <c r="AM110" s="126"/>
      <c r="AN110" s="91"/>
    </row>
    <row r="111" spans="2:40" ht="3" customHeight="1">
      <c r="B111" s="91"/>
      <c r="C111" s="16"/>
      <c r="D111" s="5"/>
      <c r="E111" s="57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250"/>
      <c r="W111" s="254"/>
      <c r="X111" s="255"/>
      <c r="Y111" s="255"/>
      <c r="Z111" s="255"/>
      <c r="AA111" s="255"/>
      <c r="AB111" s="255"/>
      <c r="AC111" s="256"/>
      <c r="AD111" s="125"/>
      <c r="AE111" s="125"/>
      <c r="AF111" s="125"/>
      <c r="AG111" s="125"/>
      <c r="AH111" s="125"/>
      <c r="AI111" s="125"/>
      <c r="AJ111" s="125"/>
      <c r="AK111" s="125"/>
      <c r="AL111" s="125"/>
      <c r="AM111" s="126"/>
      <c r="AN111" s="91"/>
    </row>
    <row r="112" spans="2:40" ht="3" customHeight="1">
      <c r="B112" s="91"/>
      <c r="C112" s="16"/>
      <c r="D112" s="5"/>
      <c r="E112" s="57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121"/>
      <c r="W112" s="129"/>
      <c r="X112" s="129"/>
      <c r="Y112" s="129"/>
      <c r="Z112" s="129"/>
      <c r="AA112" s="129"/>
      <c r="AB112" s="129"/>
      <c r="AC112" s="129"/>
      <c r="AD112" s="125"/>
      <c r="AE112" s="125"/>
      <c r="AF112" s="125"/>
      <c r="AG112" s="125"/>
      <c r="AH112" s="125"/>
      <c r="AI112" s="125"/>
      <c r="AJ112" s="125"/>
      <c r="AK112" s="125"/>
      <c r="AL112" s="125"/>
      <c r="AM112" s="126"/>
      <c r="AN112" s="91"/>
    </row>
    <row r="113" spans="2:40" ht="12" customHeight="1">
      <c r="B113" s="91"/>
      <c r="C113" s="16"/>
      <c r="D113" s="5"/>
      <c r="E113" s="98" t="s">
        <v>91</v>
      </c>
      <c r="F113" s="167" t="s">
        <v>92</v>
      </c>
      <c r="G113" s="167"/>
      <c r="H113" s="167"/>
      <c r="I113" s="167"/>
      <c r="J113" s="167"/>
      <c r="K113" s="167"/>
      <c r="L113" s="167"/>
      <c r="M113" s="167"/>
      <c r="N113" s="167"/>
      <c r="O113" s="167"/>
      <c r="P113" s="167"/>
      <c r="Q113" s="99"/>
      <c r="R113" s="99"/>
      <c r="S113" s="99"/>
      <c r="T113" s="99"/>
      <c r="U113" s="99"/>
      <c r="V113" s="99"/>
      <c r="W113" s="99"/>
      <c r="X113" s="53"/>
      <c r="Y113" s="53"/>
      <c r="Z113" s="53"/>
      <c r="AA113" s="52"/>
      <c r="AB113" s="5"/>
      <c r="AC113" s="5"/>
      <c r="AD113" s="92"/>
      <c r="AE113" s="93"/>
      <c r="AF113" s="96"/>
      <c r="AG113" s="94"/>
      <c r="AH113" s="94"/>
      <c r="AI113" s="94"/>
      <c r="AJ113" s="94"/>
      <c r="AK113" s="94"/>
      <c r="AL113" s="94"/>
      <c r="AM113" s="95"/>
      <c r="AN113" s="91"/>
    </row>
    <row r="114" spans="2:40" ht="12" customHeight="1">
      <c r="B114" s="91"/>
      <c r="C114" s="16"/>
      <c r="D114" s="5"/>
      <c r="E114" s="57"/>
      <c r="F114" s="100"/>
      <c r="G114" s="53" t="s">
        <v>93</v>
      </c>
      <c r="H114" s="167" t="s">
        <v>101</v>
      </c>
      <c r="I114" s="167"/>
      <c r="J114" s="167"/>
      <c r="K114" s="167"/>
      <c r="L114" s="167"/>
      <c r="M114" s="167"/>
      <c r="N114" s="167"/>
      <c r="O114" s="167"/>
      <c r="P114" s="167"/>
      <c r="Q114" s="167"/>
      <c r="R114" s="167"/>
      <c r="S114" s="167"/>
      <c r="T114" s="167"/>
      <c r="U114" s="167"/>
      <c r="V114" s="167"/>
      <c r="W114" s="99"/>
      <c r="X114" s="53"/>
      <c r="Y114" s="53"/>
      <c r="Z114" s="53"/>
      <c r="AA114" s="59"/>
      <c r="AB114" s="5"/>
      <c r="AC114" s="168">
        <v>23</v>
      </c>
      <c r="AD114" s="177"/>
      <c r="AE114" s="178"/>
      <c r="AF114" s="178"/>
      <c r="AG114" s="178"/>
      <c r="AH114" s="178"/>
      <c r="AI114" s="178"/>
      <c r="AJ114" s="178"/>
      <c r="AK114" s="178"/>
      <c r="AL114" s="178"/>
      <c r="AM114" s="179"/>
      <c r="AN114" s="91"/>
    </row>
    <row r="115" spans="2:40" ht="3" customHeight="1">
      <c r="B115" s="91"/>
      <c r="C115" s="16"/>
      <c r="D115" s="5"/>
      <c r="E115" s="57"/>
      <c r="F115" s="101"/>
      <c r="G115" s="102"/>
      <c r="H115" s="102"/>
      <c r="I115" s="102"/>
      <c r="J115" s="102"/>
      <c r="K115" s="102"/>
      <c r="L115" s="102"/>
      <c r="M115" s="102"/>
      <c r="N115" s="102"/>
      <c r="O115" s="102"/>
      <c r="P115" s="53"/>
      <c r="Q115" s="53"/>
      <c r="R115" s="53"/>
      <c r="S115" s="53"/>
      <c r="T115" s="53"/>
      <c r="U115" s="53"/>
      <c r="V115" s="53"/>
      <c r="W115" s="99"/>
      <c r="X115" s="53"/>
      <c r="Y115" s="53"/>
      <c r="Z115" s="53"/>
      <c r="AA115" s="59"/>
      <c r="AB115" s="5"/>
      <c r="AC115" s="240"/>
      <c r="AD115" s="195"/>
      <c r="AE115" s="196"/>
      <c r="AF115" s="196"/>
      <c r="AG115" s="196"/>
      <c r="AH115" s="196"/>
      <c r="AI115" s="196"/>
      <c r="AJ115" s="196"/>
      <c r="AK115" s="196"/>
      <c r="AL115" s="196"/>
      <c r="AM115" s="197"/>
      <c r="AN115" s="91"/>
    </row>
    <row r="116" spans="2:40" ht="3" customHeight="1">
      <c r="B116" s="91"/>
      <c r="C116" s="16"/>
      <c r="D116" s="5"/>
      <c r="E116" s="57"/>
      <c r="F116" s="101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99"/>
      <c r="R116" s="99"/>
      <c r="S116" s="99"/>
      <c r="T116" s="99"/>
      <c r="U116" s="99"/>
      <c r="V116" s="99"/>
      <c r="W116" s="99"/>
      <c r="X116" s="53"/>
      <c r="Y116" s="53"/>
      <c r="Z116" s="53"/>
      <c r="AA116" s="59"/>
      <c r="AB116" s="5"/>
      <c r="AC116" s="240"/>
      <c r="AD116" s="195"/>
      <c r="AE116" s="196"/>
      <c r="AF116" s="196"/>
      <c r="AG116" s="196"/>
      <c r="AH116" s="196"/>
      <c r="AI116" s="196"/>
      <c r="AJ116" s="196"/>
      <c r="AK116" s="196"/>
      <c r="AL116" s="196"/>
      <c r="AM116" s="197"/>
      <c r="AN116" s="91"/>
    </row>
    <row r="117" spans="2:40" ht="12" customHeight="1">
      <c r="B117" s="91"/>
      <c r="C117" s="16"/>
      <c r="D117" s="5"/>
      <c r="E117" s="57"/>
      <c r="F117" s="100"/>
      <c r="G117" s="53" t="s">
        <v>94</v>
      </c>
      <c r="H117" s="167" t="s">
        <v>105</v>
      </c>
      <c r="I117" s="167"/>
      <c r="J117" s="167"/>
      <c r="K117" s="167"/>
      <c r="L117" s="167"/>
      <c r="M117" s="167"/>
      <c r="N117" s="167"/>
      <c r="O117" s="167"/>
      <c r="P117" s="167"/>
      <c r="Q117" s="167"/>
      <c r="R117" s="167"/>
      <c r="S117" s="167"/>
      <c r="T117" s="53"/>
      <c r="U117" s="53"/>
      <c r="V117" s="53"/>
      <c r="W117" s="53"/>
      <c r="X117" s="53"/>
      <c r="Y117" s="53"/>
      <c r="Z117" s="53"/>
      <c r="AA117" s="59"/>
      <c r="AB117" s="5"/>
      <c r="AC117" s="169"/>
      <c r="AD117" s="180"/>
      <c r="AE117" s="181"/>
      <c r="AF117" s="181"/>
      <c r="AG117" s="181"/>
      <c r="AH117" s="181"/>
      <c r="AI117" s="181"/>
      <c r="AJ117" s="181"/>
      <c r="AK117" s="181"/>
      <c r="AL117" s="181"/>
      <c r="AM117" s="182"/>
      <c r="AN117" s="91"/>
    </row>
    <row r="118" spans="2:40" ht="3" customHeight="1">
      <c r="B118" s="91"/>
      <c r="C118" s="16"/>
      <c r="D118" s="5"/>
      <c r="E118" s="57"/>
      <c r="F118" s="59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9"/>
      <c r="AB118" s="5"/>
      <c r="AC118" s="5"/>
      <c r="AD118" s="92"/>
      <c r="AE118" s="93"/>
      <c r="AF118" s="96"/>
      <c r="AG118" s="94"/>
      <c r="AH118" s="94"/>
      <c r="AI118" s="94"/>
      <c r="AJ118" s="94"/>
      <c r="AK118" s="94"/>
      <c r="AL118" s="94"/>
      <c r="AM118" s="95"/>
      <c r="AN118" s="91"/>
    </row>
    <row r="119" spans="2:40" ht="15" customHeight="1">
      <c r="B119" s="91"/>
      <c r="C119" s="16"/>
      <c r="D119" s="5"/>
      <c r="E119" s="103" t="s">
        <v>100</v>
      </c>
      <c r="F119" s="167" t="s">
        <v>102</v>
      </c>
      <c r="G119" s="167"/>
      <c r="H119" s="167"/>
      <c r="I119" s="167"/>
      <c r="J119" s="167"/>
      <c r="K119" s="167"/>
      <c r="L119" s="167"/>
      <c r="M119" s="167"/>
      <c r="N119" s="167"/>
      <c r="O119" s="167"/>
      <c r="P119" s="167"/>
      <c r="Q119" s="167"/>
      <c r="R119" s="167"/>
      <c r="S119" s="167"/>
      <c r="T119" s="167"/>
      <c r="U119" s="167"/>
      <c r="V119" s="167"/>
      <c r="W119" s="167"/>
      <c r="X119" s="53"/>
      <c r="Y119" s="53"/>
      <c r="Z119" s="53"/>
      <c r="AA119" s="52"/>
      <c r="AB119" s="5"/>
      <c r="AC119" s="5"/>
      <c r="AD119" s="92"/>
      <c r="AE119" s="93"/>
      <c r="AF119" s="96"/>
      <c r="AG119" s="94"/>
      <c r="AH119" s="94"/>
      <c r="AI119" s="94"/>
      <c r="AJ119" s="94"/>
      <c r="AK119" s="94"/>
      <c r="AL119" s="94"/>
      <c r="AM119" s="95"/>
      <c r="AN119" s="91"/>
    </row>
    <row r="120" spans="2:40" ht="16.5" customHeight="1">
      <c r="B120" s="91"/>
      <c r="C120" s="16"/>
      <c r="D120" s="5"/>
      <c r="E120" s="57"/>
      <c r="F120" s="100"/>
      <c r="G120" s="53" t="s">
        <v>93</v>
      </c>
      <c r="H120" s="167" t="s">
        <v>95</v>
      </c>
      <c r="I120" s="167"/>
      <c r="J120" s="167"/>
      <c r="K120" s="167"/>
      <c r="L120" s="167"/>
      <c r="M120" s="167"/>
      <c r="N120" s="167"/>
      <c r="O120" s="167"/>
      <c r="P120" s="167"/>
      <c r="Q120" s="167"/>
      <c r="R120" s="167" t="s">
        <v>96</v>
      </c>
      <c r="S120" s="198"/>
      <c r="T120" s="104"/>
      <c r="U120" s="104"/>
      <c r="V120" s="199" t="s">
        <v>97</v>
      </c>
      <c r="W120" s="198"/>
      <c r="X120" s="104"/>
      <c r="Y120" s="104"/>
      <c r="Z120" s="104"/>
      <c r="AA120" s="104"/>
      <c r="AB120" s="5"/>
      <c r="AC120" s="168">
        <v>24</v>
      </c>
      <c r="AD120" s="177"/>
      <c r="AE120" s="178"/>
      <c r="AF120" s="178"/>
      <c r="AG120" s="178"/>
      <c r="AH120" s="178"/>
      <c r="AI120" s="178"/>
      <c r="AJ120" s="178"/>
      <c r="AK120" s="178"/>
      <c r="AL120" s="178"/>
      <c r="AM120" s="179"/>
      <c r="AN120" s="91"/>
    </row>
    <row r="121" spans="2:40" ht="3" customHeight="1">
      <c r="B121" s="91"/>
      <c r="C121" s="16"/>
      <c r="D121" s="5"/>
      <c r="E121" s="57"/>
      <c r="F121" s="101"/>
      <c r="G121" s="102"/>
      <c r="H121" s="102"/>
      <c r="I121" s="105"/>
      <c r="J121" s="105"/>
      <c r="K121" s="105"/>
      <c r="L121" s="106"/>
      <c r="M121" s="105"/>
      <c r="N121" s="102"/>
      <c r="O121" s="102"/>
      <c r="P121" s="102"/>
      <c r="Q121" s="102"/>
      <c r="R121" s="102"/>
      <c r="S121" s="102"/>
      <c r="T121" s="102"/>
      <c r="U121" s="102"/>
      <c r="V121" s="102"/>
      <c r="W121" s="102"/>
      <c r="X121" s="102"/>
      <c r="Y121" s="102"/>
      <c r="Z121" s="102"/>
      <c r="AA121" s="105"/>
      <c r="AB121" s="5"/>
      <c r="AC121" s="240"/>
      <c r="AD121" s="195"/>
      <c r="AE121" s="196"/>
      <c r="AF121" s="196"/>
      <c r="AG121" s="196"/>
      <c r="AH121" s="196"/>
      <c r="AI121" s="196"/>
      <c r="AJ121" s="196"/>
      <c r="AK121" s="196"/>
      <c r="AL121" s="196"/>
      <c r="AM121" s="197"/>
      <c r="AN121" s="91"/>
    </row>
    <row r="122" spans="2:40" ht="3" customHeight="1">
      <c r="B122" s="91"/>
      <c r="C122" s="16"/>
      <c r="D122" s="5"/>
      <c r="E122" s="57"/>
      <c r="F122" s="101"/>
      <c r="G122" s="53"/>
      <c r="H122" s="53"/>
      <c r="I122" s="59"/>
      <c r="J122" s="59"/>
      <c r="K122" s="59"/>
      <c r="L122" s="99"/>
      <c r="M122" s="59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9"/>
      <c r="AB122" s="5"/>
      <c r="AC122" s="240"/>
      <c r="AD122" s="195"/>
      <c r="AE122" s="196"/>
      <c r="AF122" s="196"/>
      <c r="AG122" s="196"/>
      <c r="AH122" s="196"/>
      <c r="AI122" s="196"/>
      <c r="AJ122" s="196"/>
      <c r="AK122" s="196"/>
      <c r="AL122" s="196"/>
      <c r="AM122" s="197"/>
      <c r="AN122" s="91"/>
    </row>
    <row r="123" spans="2:40" ht="12.75" customHeight="1">
      <c r="B123" s="91"/>
      <c r="C123" s="16"/>
      <c r="D123" s="5"/>
      <c r="E123" s="57"/>
      <c r="F123" s="100"/>
      <c r="G123" s="53" t="s">
        <v>94</v>
      </c>
      <c r="H123" s="167" t="s">
        <v>98</v>
      </c>
      <c r="I123" s="167"/>
      <c r="J123" s="167"/>
      <c r="K123" s="167"/>
      <c r="L123" s="167"/>
      <c r="M123" s="167"/>
      <c r="N123" s="167"/>
      <c r="O123" s="167"/>
      <c r="P123" s="167"/>
      <c r="Q123" s="167"/>
      <c r="R123" s="167" t="s">
        <v>99</v>
      </c>
      <c r="S123" s="167"/>
      <c r="T123" s="104"/>
      <c r="U123" s="104"/>
      <c r="V123" s="166" t="s">
        <v>97</v>
      </c>
      <c r="W123" s="166"/>
      <c r="X123" s="122"/>
      <c r="Y123" s="104"/>
      <c r="Z123" s="104"/>
      <c r="AA123" s="66"/>
      <c r="AB123" s="91"/>
      <c r="AC123" s="169"/>
      <c r="AD123" s="180"/>
      <c r="AE123" s="181"/>
      <c r="AF123" s="181"/>
      <c r="AG123" s="181"/>
      <c r="AH123" s="181"/>
      <c r="AI123" s="181"/>
      <c r="AJ123" s="181"/>
      <c r="AK123" s="181"/>
      <c r="AL123" s="181"/>
      <c r="AM123" s="182"/>
      <c r="AN123" s="91"/>
    </row>
    <row r="124" spans="2:40" ht="4.5" customHeight="1">
      <c r="B124" s="91"/>
      <c r="C124" s="16"/>
      <c r="D124" s="5"/>
      <c r="E124" s="57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121"/>
      <c r="W124" s="129"/>
      <c r="X124" s="129"/>
      <c r="Y124" s="129"/>
      <c r="Z124" s="129"/>
      <c r="AA124" s="129"/>
      <c r="AB124" s="129"/>
      <c r="AC124" s="129"/>
      <c r="AD124" s="125"/>
      <c r="AE124" s="125"/>
      <c r="AF124" s="125"/>
      <c r="AG124" s="125"/>
      <c r="AH124" s="125"/>
      <c r="AI124" s="125"/>
      <c r="AJ124" s="125"/>
      <c r="AK124" s="125"/>
      <c r="AL124" s="125"/>
      <c r="AM124" s="126"/>
      <c r="AN124" s="91"/>
    </row>
    <row r="125" spans="2:40" ht="2.25" customHeight="1">
      <c r="B125" s="91"/>
      <c r="C125" s="16"/>
      <c r="D125" s="5"/>
      <c r="E125" s="57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121"/>
      <c r="W125" s="129"/>
      <c r="X125" s="129"/>
      <c r="Y125" s="129"/>
      <c r="Z125" s="129"/>
      <c r="AA125" s="129"/>
      <c r="AB125" s="129"/>
      <c r="AC125" s="129"/>
      <c r="AD125" s="125"/>
      <c r="AE125" s="125"/>
      <c r="AF125" s="125"/>
      <c r="AG125" s="125"/>
      <c r="AH125" s="125"/>
      <c r="AI125" s="125"/>
      <c r="AJ125" s="125"/>
      <c r="AK125" s="125"/>
      <c r="AL125" s="125"/>
      <c r="AM125" s="126"/>
      <c r="AN125" s="91"/>
    </row>
    <row r="126" spans="2:40" ht="7.5" hidden="1" customHeight="1">
      <c r="B126" s="91"/>
      <c r="C126" s="16"/>
      <c r="D126" s="5"/>
      <c r="E126" s="57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121"/>
      <c r="W126" s="129"/>
      <c r="X126" s="129"/>
      <c r="Y126" s="129"/>
      <c r="Z126" s="129"/>
      <c r="AA126" s="129"/>
      <c r="AB126" s="129"/>
      <c r="AC126" s="129"/>
      <c r="AD126" s="125"/>
      <c r="AE126" s="125"/>
      <c r="AF126" s="125"/>
      <c r="AG126" s="125"/>
      <c r="AH126" s="125"/>
      <c r="AI126" s="125"/>
      <c r="AJ126" s="125"/>
      <c r="AK126" s="125"/>
      <c r="AL126" s="125"/>
      <c r="AM126" s="126"/>
      <c r="AN126" s="91"/>
    </row>
    <row r="127" spans="2:40" ht="3" customHeight="1">
      <c r="B127" s="91"/>
      <c r="C127" s="16"/>
      <c r="D127" s="5"/>
      <c r="E127" s="57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2"/>
      <c r="AB127" s="5"/>
      <c r="AC127" s="5"/>
      <c r="AD127" s="92"/>
      <c r="AE127" s="93"/>
      <c r="AF127" s="96"/>
      <c r="AG127" s="94"/>
      <c r="AH127" s="94"/>
      <c r="AI127" s="94"/>
      <c r="AJ127" s="94"/>
      <c r="AK127" s="94"/>
      <c r="AL127" s="94"/>
      <c r="AM127" s="95"/>
      <c r="AN127" s="91"/>
    </row>
    <row r="128" spans="2:40" ht="3" customHeight="1">
      <c r="B128" s="91"/>
      <c r="C128" s="67"/>
      <c r="D128" s="68"/>
      <c r="E128" s="69"/>
      <c r="F128" s="70"/>
      <c r="G128" s="70"/>
      <c r="H128" s="70"/>
      <c r="I128" s="70"/>
      <c r="J128" s="70"/>
      <c r="K128" s="70"/>
      <c r="L128" s="70"/>
      <c r="M128" s="70"/>
      <c r="N128" s="70"/>
      <c r="O128" s="70"/>
      <c r="P128" s="70"/>
      <c r="Q128" s="70"/>
      <c r="R128" s="70"/>
      <c r="S128" s="70"/>
      <c r="T128" s="70"/>
      <c r="U128" s="70"/>
      <c r="V128" s="70"/>
      <c r="W128" s="70"/>
      <c r="X128" s="68"/>
      <c r="Y128" s="68"/>
      <c r="Z128" s="68"/>
      <c r="AA128" s="68"/>
      <c r="AB128" s="68"/>
      <c r="AC128" s="68"/>
      <c r="AD128" s="68"/>
      <c r="AE128" s="130"/>
      <c r="AF128" s="71"/>
      <c r="AG128" s="43"/>
      <c r="AH128" s="43"/>
      <c r="AI128" s="43"/>
      <c r="AJ128" s="43"/>
      <c r="AK128" s="43"/>
      <c r="AL128" s="43"/>
      <c r="AM128" s="45"/>
      <c r="AN128" s="91"/>
    </row>
    <row r="129" spans="2:40" ht="5.25" customHeight="1">
      <c r="B129" s="91"/>
      <c r="C129" s="72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19"/>
      <c r="X129" s="19"/>
      <c r="Y129" s="19"/>
      <c r="Z129" s="19"/>
      <c r="AA129" s="19"/>
      <c r="AB129" s="19"/>
      <c r="AC129" s="19"/>
      <c r="AD129" s="19"/>
      <c r="AE129" s="91"/>
      <c r="AF129" s="24"/>
      <c r="AG129" s="30"/>
      <c r="AH129" s="30"/>
      <c r="AI129" s="30"/>
      <c r="AJ129" s="30"/>
      <c r="AK129" s="30"/>
      <c r="AL129" s="30"/>
      <c r="AM129" s="49"/>
      <c r="AN129" s="91"/>
    </row>
    <row r="130" spans="2:40" ht="15" customHeight="1">
      <c r="B130" s="91"/>
      <c r="C130" s="73" t="s">
        <v>74</v>
      </c>
      <c r="D130" s="74" t="s">
        <v>75</v>
      </c>
      <c r="E130" s="74"/>
      <c r="F130" s="74"/>
      <c r="G130" s="74"/>
      <c r="H130" s="74"/>
      <c r="I130" s="74"/>
      <c r="J130" s="74"/>
      <c r="K130" s="74"/>
      <c r="L130" s="75"/>
      <c r="M130" s="30"/>
      <c r="N130" s="30"/>
      <c r="O130" s="30"/>
      <c r="P130" s="30"/>
      <c r="Q130" s="30"/>
      <c r="R130" s="55"/>
      <c r="S130" s="147"/>
      <c r="T130" s="147"/>
      <c r="U130" s="147"/>
      <c r="V130" s="147"/>
      <c r="W130" s="147"/>
      <c r="X130" s="147"/>
      <c r="Y130" s="148"/>
      <c r="Z130" s="133"/>
      <c r="AA130" s="133"/>
      <c r="AB130" s="134"/>
      <c r="AC130" s="133"/>
      <c r="AD130" s="133"/>
      <c r="AE130" s="134"/>
      <c r="AF130" s="133"/>
      <c r="AG130" s="133"/>
      <c r="AH130" s="133"/>
      <c r="AI130" s="133"/>
      <c r="AJ130" s="76"/>
      <c r="AK130" s="91"/>
      <c r="AL130" s="91"/>
      <c r="AM130" s="49"/>
      <c r="AN130" s="91"/>
    </row>
    <row r="131" spans="2:40" ht="5.25" customHeight="1">
      <c r="B131" s="91"/>
      <c r="C131" s="77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78"/>
      <c r="AB131" s="91"/>
      <c r="AC131" s="91"/>
      <c r="AD131" s="91"/>
      <c r="AE131" s="91"/>
      <c r="AF131" s="91"/>
      <c r="AG131" s="91"/>
      <c r="AH131" s="91"/>
      <c r="AI131" s="91"/>
      <c r="AJ131" s="91"/>
      <c r="AK131" s="91"/>
      <c r="AL131" s="91"/>
      <c r="AM131" s="49"/>
      <c r="AN131" s="91"/>
    </row>
    <row r="132" spans="2:40" ht="15" customHeight="1">
      <c r="B132" s="91"/>
      <c r="C132" s="16"/>
      <c r="D132" s="149"/>
      <c r="E132" s="214" t="s">
        <v>76</v>
      </c>
      <c r="F132" s="214"/>
      <c r="G132" s="214"/>
      <c r="H132" s="214"/>
      <c r="I132" s="214"/>
      <c r="J132" s="29"/>
      <c r="K132" s="29"/>
      <c r="L132" s="79"/>
      <c r="M132" s="23" t="s">
        <v>77</v>
      </c>
      <c r="N132" s="23"/>
      <c r="O132" s="5"/>
      <c r="P132" s="5"/>
      <c r="Q132" s="5"/>
      <c r="R132" s="5"/>
      <c r="S132" s="236" t="s">
        <v>78</v>
      </c>
      <c r="T132" s="236"/>
      <c r="U132" s="236"/>
      <c r="V132" s="236"/>
      <c r="W132" s="236"/>
      <c r="X132" s="5"/>
      <c r="Y132" s="5"/>
      <c r="Z132" s="248" t="s">
        <v>79</v>
      </c>
      <c r="AA132" s="248"/>
      <c r="AB132" s="80" t="s">
        <v>108</v>
      </c>
      <c r="AC132" s="248" t="s">
        <v>80</v>
      </c>
      <c r="AD132" s="248"/>
      <c r="AE132" s="80"/>
      <c r="AF132" s="248" t="s">
        <v>81</v>
      </c>
      <c r="AG132" s="248"/>
      <c r="AH132" s="248"/>
      <c r="AI132" s="248"/>
      <c r="AJ132" s="80"/>
      <c r="AK132" s="91"/>
      <c r="AL132" s="91"/>
      <c r="AM132" s="49"/>
      <c r="AN132" s="91"/>
    </row>
    <row r="133" spans="2:40" ht="12" customHeight="1">
      <c r="B133" s="91"/>
      <c r="C133" s="16"/>
      <c r="D133" s="29"/>
      <c r="E133" s="91"/>
      <c r="F133" s="91"/>
      <c r="G133" s="91"/>
      <c r="H133" s="91"/>
      <c r="I133" s="91"/>
      <c r="J133" s="91"/>
      <c r="K133" s="91"/>
      <c r="L133" s="91"/>
      <c r="M133" s="214"/>
      <c r="N133" s="214"/>
      <c r="O133" s="214"/>
      <c r="P133" s="214"/>
      <c r="Q133" s="214"/>
      <c r="R133" s="214"/>
      <c r="S133" s="214"/>
      <c r="T133" s="214"/>
      <c r="U133" s="214"/>
      <c r="V133" s="214"/>
      <c r="W133" s="214"/>
      <c r="X133" s="214"/>
      <c r="Y133" s="29"/>
      <c r="Z133" s="29"/>
      <c r="AA133" s="17"/>
      <c r="AB133" s="17"/>
      <c r="AC133" s="247" t="s">
        <v>75</v>
      </c>
      <c r="AD133" s="247"/>
      <c r="AE133" s="247"/>
      <c r="AF133" s="247"/>
      <c r="AG133" s="247"/>
      <c r="AH133" s="247"/>
      <c r="AI133" s="247"/>
      <c r="AJ133" s="247"/>
      <c r="AK133" s="247"/>
      <c r="AL133" s="247"/>
      <c r="AM133" s="49"/>
      <c r="AN133" s="91"/>
    </row>
    <row r="134" spans="2:40" ht="20.100000000000001" customHeight="1">
      <c r="B134" s="91"/>
      <c r="C134" s="16"/>
      <c r="D134" s="23" t="s">
        <v>82</v>
      </c>
      <c r="E134" s="23"/>
      <c r="F134" s="23"/>
      <c r="G134" s="23"/>
      <c r="H134" s="136" t="str">
        <f>MID(AL16,1,1)</f>
        <v>&lt;</v>
      </c>
      <c r="I134" s="136" t="str">
        <f>MID(AL16,2,1)</f>
        <v>#</v>
      </c>
      <c r="J134" s="136" t="str">
        <f>MID(AL16,3,1)</f>
        <v>C</v>
      </c>
      <c r="K134" s="136" t="str">
        <f>MID(AL16,4,1)</f>
        <v>o</v>
      </c>
      <c r="L134" s="136" t="str">
        <f>MID(AL16,5,1)</f>
        <v>m</v>
      </c>
      <c r="M134" s="136" t="str">
        <f>MID(AL16,6,1)</f>
        <v>p</v>
      </c>
      <c r="N134" s="136" t="str">
        <f>MID(AL16,7,1)</f>
        <v>a</v>
      </c>
      <c r="O134" s="136" t="str">
        <f>MID(AL16,8,1)</f>
        <v>n</v>
      </c>
      <c r="P134" s="136" t="str">
        <f>MID(AL16,9,1)</f>
        <v>y</v>
      </c>
      <c r="Q134" s="136" t="str">
        <f>MID(AL16,10,1)</f>
        <v>&gt;</v>
      </c>
      <c r="R134" s="133" t="str">
        <f>MID(AL16,11,1)</f>
        <v/>
      </c>
      <c r="S134" s="133" t="str">
        <f>MID(AL16,12,1)</f>
        <v/>
      </c>
      <c r="T134" s="133" t="str">
        <f>MID(AL16,13,1)</f>
        <v/>
      </c>
      <c r="U134" s="133" t="str">
        <f>MID(AL16,14,1)</f>
        <v/>
      </c>
      <c r="V134" s="133" t="str">
        <f>MID(AL16,15,1)</f>
        <v/>
      </c>
      <c r="W134" s="133" t="str">
        <f>MID(AL16,16,1)</f>
        <v/>
      </c>
      <c r="X134" s="133" t="str">
        <f>MID(AL16,17,1)</f>
        <v/>
      </c>
      <c r="Y134" s="133" t="str">
        <f>MID(AL16,18,1)</f>
        <v/>
      </c>
      <c r="Z134" s="136" t="str">
        <f>MID(AL16,19,1)</f>
        <v/>
      </c>
      <c r="AA134" s="136" t="str">
        <f>MID(AL16,20,1)</f>
        <v/>
      </c>
      <c r="AB134" s="17"/>
      <c r="AC134" s="81"/>
      <c r="AD134" s="54"/>
      <c r="AE134" s="54"/>
      <c r="AF134" s="54"/>
      <c r="AG134" s="54"/>
      <c r="AH134" s="54"/>
      <c r="AI134" s="54"/>
      <c r="AJ134" s="54"/>
      <c r="AK134" s="54"/>
      <c r="AL134" s="82"/>
      <c r="AM134" s="49"/>
      <c r="AN134" s="91"/>
    </row>
    <row r="135" spans="2:40" ht="10.5" customHeight="1">
      <c r="B135" s="91"/>
      <c r="C135" s="16"/>
      <c r="D135" s="23"/>
      <c r="E135" s="23"/>
      <c r="F135" s="23"/>
      <c r="G135" s="23"/>
      <c r="H135" s="135"/>
      <c r="I135" s="135"/>
      <c r="J135" s="135"/>
      <c r="K135" s="135"/>
      <c r="L135" s="135"/>
      <c r="M135" s="135"/>
      <c r="N135" s="135"/>
      <c r="O135" s="135"/>
      <c r="P135" s="135"/>
      <c r="Q135" s="135"/>
      <c r="R135" s="135"/>
      <c r="S135" s="135"/>
      <c r="T135" s="135"/>
      <c r="U135" s="135"/>
      <c r="V135" s="135"/>
      <c r="W135" s="135"/>
      <c r="X135" s="135"/>
      <c r="Y135" s="135"/>
      <c r="Z135" s="135"/>
      <c r="AA135" s="135"/>
      <c r="AB135" s="17"/>
      <c r="AC135" s="83"/>
      <c r="AD135" s="30"/>
      <c r="AE135" s="146"/>
      <c r="AF135" s="146"/>
      <c r="AG135" s="30"/>
      <c r="AH135" s="30"/>
      <c r="AI135" s="30"/>
      <c r="AJ135" s="30"/>
      <c r="AK135" s="30"/>
      <c r="AL135" s="84"/>
      <c r="AM135" s="49"/>
      <c r="AN135" s="91"/>
    </row>
    <row r="136" spans="2:40" ht="20.100000000000001" customHeight="1">
      <c r="B136" s="91"/>
      <c r="C136" s="16"/>
      <c r="D136" s="30" t="s">
        <v>83</v>
      </c>
      <c r="E136" s="30"/>
      <c r="F136" s="19"/>
      <c r="G136" s="19"/>
      <c r="H136" s="133" t="str">
        <f>MID(AI14,1,1)</f>
        <v>&lt;</v>
      </c>
      <c r="I136" s="133" t="str">
        <f>MID(AI14,2,1)</f>
        <v>#</v>
      </c>
      <c r="J136" s="134"/>
      <c r="K136" s="133" t="str">
        <f>MID(AI14,3,1)</f>
        <v>N</v>
      </c>
      <c r="L136" s="133" t="str">
        <f>MID(AI14,4,1)</f>
        <v>P</v>
      </c>
      <c r="M136" s="133" t="str">
        <f>MID(AI14,5,1)</f>
        <v>W</v>
      </c>
      <c r="N136" s="134"/>
      <c r="O136" s="133" t="str">
        <f>MID(AI14,6,1)</f>
        <v>P</v>
      </c>
      <c r="P136" s="133" t="str">
        <f>MID(AI14,7,1)</f>
        <v>&gt;</v>
      </c>
      <c r="Q136" s="133" t="str">
        <f>MID(AI14,8,1)</f>
        <v/>
      </c>
      <c r="R136" s="144"/>
      <c r="S136" s="133" t="str">
        <f>MID(AI14,9,1)</f>
        <v/>
      </c>
      <c r="T136" s="145"/>
      <c r="U136" s="133" t="str">
        <f>MID(AI14,10,1)</f>
        <v/>
      </c>
      <c r="V136" s="133" t="str">
        <f>MID(AI14,11,1)</f>
        <v/>
      </c>
      <c r="W136" s="133" t="str">
        <f>MID(AI14,12,1)</f>
        <v/>
      </c>
      <c r="X136" s="134"/>
      <c r="Y136" s="133" t="str">
        <f>MID(AI14,13,1)</f>
        <v/>
      </c>
      <c r="Z136" s="133" t="str">
        <f>MID(AI14,14,1)</f>
        <v/>
      </c>
      <c r="AA136" s="133" t="str">
        <f>MID(AI14,15,1)</f>
        <v/>
      </c>
      <c r="AB136" s="30"/>
      <c r="AC136" s="85"/>
      <c r="AD136" s="30"/>
      <c r="AE136" s="30"/>
      <c r="AF136" s="30"/>
      <c r="AG136" s="30"/>
      <c r="AH136" s="30"/>
      <c r="AI136" s="30"/>
      <c r="AJ136" s="30"/>
      <c r="AK136" s="30"/>
      <c r="AL136" s="84"/>
      <c r="AM136" s="49"/>
      <c r="AN136" s="91"/>
    </row>
    <row r="137" spans="2:40" ht="4.5" customHeight="1">
      <c r="B137" s="91"/>
      <c r="C137" s="31"/>
      <c r="D137" s="23"/>
      <c r="E137" s="91"/>
      <c r="F137" s="91"/>
      <c r="G137" s="91"/>
      <c r="H137" s="23"/>
      <c r="I137" s="23"/>
      <c r="J137" s="23"/>
      <c r="K137" s="23"/>
      <c r="L137" s="23"/>
      <c r="M137" s="91"/>
      <c r="N137" s="91"/>
      <c r="O137" s="91"/>
      <c r="P137" s="91"/>
      <c r="Q137" s="23"/>
      <c r="R137" s="22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131"/>
      <c r="AD137" s="91"/>
      <c r="AE137" s="91"/>
      <c r="AF137" s="91"/>
      <c r="AG137" s="91"/>
      <c r="AH137" s="91"/>
      <c r="AI137" s="91"/>
      <c r="AJ137" s="91"/>
      <c r="AK137" s="30"/>
      <c r="AL137" s="84"/>
      <c r="AM137" s="49"/>
      <c r="AN137" s="91"/>
    </row>
    <row r="138" spans="2:40" ht="1.5" customHeight="1">
      <c r="B138" s="91"/>
      <c r="C138" s="86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24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87"/>
      <c r="AD138" s="55"/>
      <c r="AE138" s="55"/>
      <c r="AF138" s="55"/>
      <c r="AG138" s="55"/>
      <c r="AH138" s="55"/>
      <c r="AI138" s="55"/>
      <c r="AJ138" s="55"/>
      <c r="AK138" s="55"/>
      <c r="AL138" s="56"/>
      <c r="AM138" s="49"/>
      <c r="AN138" s="91"/>
    </row>
    <row r="139" spans="2:40" ht="4.5" customHeight="1">
      <c r="B139" s="91"/>
      <c r="C139" s="88"/>
      <c r="D139" s="130"/>
      <c r="E139" s="130"/>
      <c r="F139" s="130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43"/>
      <c r="T139" s="43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F139" s="43"/>
      <c r="AG139" s="43"/>
      <c r="AH139" s="43"/>
      <c r="AI139" s="43"/>
      <c r="AJ139" s="43"/>
      <c r="AK139" s="43"/>
      <c r="AL139" s="43"/>
      <c r="AM139" s="45"/>
      <c r="AN139" s="91"/>
    </row>
    <row r="140" spans="2:40" ht="0.75" customHeight="1">
      <c r="B140" s="91"/>
      <c r="C140" s="19"/>
      <c r="D140" s="91"/>
      <c r="E140" s="91"/>
      <c r="F140" s="91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91"/>
    </row>
    <row r="141" spans="2:40" ht="3" customHeight="1">
      <c r="B141" s="91"/>
      <c r="C141" s="89"/>
      <c r="D141" s="91"/>
      <c r="E141" s="63"/>
      <c r="F141" s="214"/>
      <c r="G141" s="214"/>
      <c r="H141" s="214"/>
      <c r="I141" s="214"/>
      <c r="J141" s="214"/>
      <c r="K141" s="214"/>
      <c r="L141" s="214"/>
      <c r="M141" s="214"/>
      <c r="N141" s="214"/>
      <c r="O141" s="214"/>
      <c r="P141" s="214"/>
      <c r="Q141" s="214"/>
      <c r="R141" s="214"/>
      <c r="S141" s="214"/>
      <c r="T141" s="5"/>
      <c r="U141" s="90"/>
      <c r="V141" s="257"/>
      <c r="W141" s="257"/>
      <c r="X141" s="257"/>
      <c r="Y141" s="257"/>
      <c r="Z141" s="257"/>
      <c r="AA141" s="257"/>
      <c r="AB141" s="257"/>
      <c r="AC141" s="257"/>
      <c r="AD141" s="257"/>
      <c r="AE141" s="257"/>
      <c r="AF141" s="257"/>
      <c r="AG141" s="257"/>
      <c r="AH141" s="257"/>
      <c r="AI141" s="257"/>
      <c r="AJ141" s="30"/>
      <c r="AK141" s="30"/>
      <c r="AL141" s="30"/>
      <c r="AM141" s="30"/>
      <c r="AN141" s="91"/>
    </row>
    <row r="142" spans="2:40" ht="15" customHeight="1"/>
    <row r="143" spans="2:40" ht="15" customHeight="1"/>
    <row r="144" spans="2:40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20.25" customHeight="1"/>
    <row r="214" ht="20.25" customHeight="1"/>
    <row r="215" ht="20.25" customHeight="1"/>
    <row r="216" ht="20.25" customHeight="1"/>
    <row r="217" ht="20.25" customHeight="1"/>
    <row r="218" ht="20.25" customHeight="1"/>
    <row r="219" ht="20.25" customHeight="1"/>
    <row r="220" ht="20.25" customHeight="1"/>
    <row r="221" ht="20.25" customHeight="1"/>
    <row r="222" ht="20.25" customHeight="1"/>
    <row r="223" ht="20.25" customHeight="1"/>
    <row r="224" ht="20.25" customHeight="1"/>
    <row r="225" ht="20.25" customHeight="1"/>
    <row r="226" ht="20.25" customHeight="1"/>
    <row r="227" ht="20.25" customHeight="1"/>
    <row r="228" ht="20.25" customHeight="1"/>
    <row r="229" ht="20.25" customHeight="1"/>
    <row r="230" ht="20.25" customHeight="1"/>
    <row r="231" ht="20.25" customHeight="1"/>
    <row r="232" ht="20.25" customHeight="1"/>
    <row r="233" ht="20.25" customHeight="1"/>
    <row r="234" ht="20.25" customHeight="1"/>
    <row r="235" ht="20.25" customHeight="1"/>
    <row r="236" ht="20.25" customHeight="1"/>
    <row r="237" ht="20.25" customHeight="1"/>
    <row r="238" ht="20.25" customHeight="1"/>
    <row r="239" ht="20.25" customHeight="1"/>
    <row r="240" ht="20.25" customHeight="1"/>
    <row r="241" ht="20.25" customHeight="1"/>
    <row r="242" ht="20.25" customHeight="1"/>
    <row r="243" ht="20.25" customHeight="1"/>
    <row r="244" ht="20.25" customHeight="1"/>
    <row r="245" ht="20.25" customHeight="1"/>
    <row r="246" ht="20.25" customHeight="1"/>
    <row r="247" ht="20.25" customHeight="1"/>
    <row r="248" ht="20.25" customHeight="1"/>
    <row r="249" ht="20.25" customHeight="1"/>
    <row r="250" ht="20.25" customHeight="1"/>
    <row r="251" ht="20.25" customHeight="1"/>
    <row r="252" ht="20.25" customHeight="1"/>
    <row r="253" ht="20.25" customHeight="1"/>
    <row r="254" ht="20.25" customHeight="1"/>
    <row r="255" ht="20.25" customHeight="1"/>
    <row r="256" ht="20.25" customHeight="1"/>
    <row r="257" ht="20.25" customHeight="1"/>
    <row r="258" ht="20.25" customHeight="1"/>
    <row r="259" ht="20.25" customHeight="1"/>
    <row r="260" ht="20.25" customHeight="1"/>
    <row r="261" ht="20.25" customHeight="1"/>
    <row r="262" ht="20.25" customHeight="1"/>
    <row r="263" ht="20.25" customHeight="1"/>
    <row r="264" ht="20.25" customHeight="1"/>
    <row r="265" ht="20.25" customHeight="1"/>
    <row r="266" ht="20.25" customHeight="1"/>
    <row r="267" ht="20.25" customHeight="1"/>
    <row r="268" ht="20.25" customHeight="1"/>
    <row r="269" ht="20.25" customHeight="1"/>
    <row r="270" ht="20.25" customHeight="1"/>
    <row r="271" ht="20.25" customHeight="1"/>
    <row r="272" ht="20.25" customHeight="1"/>
    <row r="273" ht="20.25" customHeight="1"/>
    <row r="274" ht="20.25" customHeight="1"/>
    <row r="275" ht="20.25" customHeight="1"/>
    <row r="276" ht="20.25" customHeight="1"/>
    <row r="277" ht="20.25" customHeight="1"/>
    <row r="278" ht="20.25" customHeight="1"/>
    <row r="279" ht="20.25" customHeight="1"/>
    <row r="280" ht="20.25" customHeight="1"/>
    <row r="281" ht="20.25" customHeight="1"/>
    <row r="282" ht="20.25" customHeight="1"/>
    <row r="283" ht="20.25" customHeight="1"/>
    <row r="284" ht="20.25" customHeight="1"/>
    <row r="285" ht="20.25" customHeight="1"/>
    <row r="286" ht="20.25" customHeight="1"/>
    <row r="287" ht="20.25" customHeight="1"/>
    <row r="288" ht="20.25" customHeight="1"/>
    <row r="289" ht="20.25" customHeight="1"/>
    <row r="290" ht="20.25" customHeight="1"/>
    <row r="291" ht="20.25" customHeight="1"/>
    <row r="292" ht="20.25" customHeight="1"/>
    <row r="293" ht="20.25" customHeight="1"/>
    <row r="294" ht="20.25" customHeight="1"/>
    <row r="295" ht="20.25" customHeight="1"/>
    <row r="296" ht="20.25" customHeight="1"/>
    <row r="297" ht="20.25" customHeight="1"/>
    <row r="298" ht="20.25" customHeight="1"/>
    <row r="299" ht="20.25" customHeight="1"/>
    <row r="300" ht="20.25" customHeight="1"/>
    <row r="301" ht="20.25" customHeight="1"/>
    <row r="302" ht="20.25" customHeight="1"/>
    <row r="303" ht="20.25" customHeight="1"/>
    <row r="304" ht="20.25" customHeight="1"/>
    <row r="305" ht="20.25" customHeight="1"/>
    <row r="306" ht="20.25" customHeight="1"/>
    <row r="307" ht="20.25" customHeight="1"/>
    <row r="308" ht="20.25" customHeight="1"/>
    <row r="309" ht="20.25" customHeight="1"/>
    <row r="310" ht="20.25" customHeight="1"/>
    <row r="311" ht="20.25" customHeight="1"/>
    <row r="312" ht="20.25" customHeight="1"/>
    <row r="313" ht="20.25" customHeight="1"/>
    <row r="314" ht="20.25" customHeight="1"/>
    <row r="315" ht="20.25" customHeight="1"/>
    <row r="316" ht="20.25" customHeight="1"/>
    <row r="317" ht="20.25" customHeight="1"/>
    <row r="318" ht="20.25" customHeight="1"/>
    <row r="319" ht="20.25" customHeight="1"/>
    <row r="320" ht="20.25" customHeight="1"/>
    <row r="321" ht="20.25" customHeight="1"/>
    <row r="322" ht="20.25" customHeight="1"/>
    <row r="323" ht="20.25" customHeight="1"/>
    <row r="324" ht="20.25" customHeight="1"/>
    <row r="325" ht="20.25" customHeight="1"/>
    <row r="326" ht="20.25" customHeight="1"/>
    <row r="327" ht="20.25" customHeight="1"/>
    <row r="328" ht="20.25" customHeight="1"/>
    <row r="329" ht="20.25" customHeight="1"/>
    <row r="330" ht="20.25" customHeight="1"/>
    <row r="331" ht="20.25" customHeight="1"/>
    <row r="332" ht="20.25" customHeight="1"/>
    <row r="333" ht="20.25" customHeight="1"/>
    <row r="334" ht="20.25" customHeight="1"/>
    <row r="335" ht="20.25" customHeight="1"/>
    <row r="336" ht="20.25" customHeight="1"/>
    <row r="337" ht="20.25" customHeight="1"/>
    <row r="338" ht="20.25" customHeight="1"/>
    <row r="339" ht="20.25" customHeight="1"/>
    <row r="340" ht="20.25" customHeight="1"/>
    <row r="341" ht="20.25" customHeight="1"/>
    <row r="342" ht="20.25" customHeight="1"/>
    <row r="343" ht="20.25" customHeight="1"/>
    <row r="344" ht="20.25" customHeight="1"/>
    <row r="345" ht="20.25" customHeight="1"/>
    <row r="346" ht="20.25" customHeight="1"/>
    <row r="347" ht="20.25" customHeight="1"/>
    <row r="348" ht="20.25" customHeight="1"/>
    <row r="349" ht="20.25" customHeight="1"/>
    <row r="350" ht="20.25" customHeight="1"/>
    <row r="351" ht="20.25" customHeight="1"/>
    <row r="352" ht="20.25" customHeight="1"/>
    <row r="353" ht="20.25" customHeight="1"/>
    <row r="354" ht="20.25" customHeight="1"/>
    <row r="355" ht="20.25" customHeight="1"/>
    <row r="356" ht="20.25" customHeight="1"/>
    <row r="357" ht="20.25" customHeight="1"/>
    <row r="358" ht="20.25" customHeight="1"/>
    <row r="359" ht="20.25" customHeight="1"/>
    <row r="360" ht="20.25" customHeight="1"/>
    <row r="361" ht="20.25" customHeight="1"/>
    <row r="362" ht="20.25" customHeight="1"/>
    <row r="363" ht="20.25" customHeight="1"/>
    <row r="364" ht="20.25" customHeight="1"/>
    <row r="365" ht="20.25" customHeight="1"/>
    <row r="366" ht="20.25" customHeight="1"/>
  </sheetData>
  <mergeCells count="133">
    <mergeCell ref="V141:AI141"/>
    <mergeCell ref="F55:AA56"/>
    <mergeCell ref="AC55:AC56"/>
    <mergeCell ref="E61:E62"/>
    <mergeCell ref="E49:E50"/>
    <mergeCell ref="M133:X133"/>
    <mergeCell ref="AC133:AL133"/>
    <mergeCell ref="AC132:AD132"/>
    <mergeCell ref="AD49:AM50"/>
    <mergeCell ref="Z132:AA132"/>
    <mergeCell ref="AD83:AM84"/>
    <mergeCell ref="AD86:AM87"/>
    <mergeCell ref="AD89:AM90"/>
    <mergeCell ref="AF132:AI132"/>
    <mergeCell ref="AD104:AM105"/>
    <mergeCell ref="F104:AA104"/>
    <mergeCell ref="G110:U110"/>
    <mergeCell ref="V110:V111"/>
    <mergeCell ref="W110:AC111"/>
    <mergeCell ref="E132:I132"/>
    <mergeCell ref="F141:S141"/>
    <mergeCell ref="H117:S117"/>
    <mergeCell ref="G108:U108"/>
    <mergeCell ref="AD92:AM93"/>
    <mergeCell ref="AD98:AM99"/>
    <mergeCell ref="AC114:AC117"/>
    <mergeCell ref="AD114:AM117"/>
    <mergeCell ref="AD37:AM38"/>
    <mergeCell ref="AD40:AM41"/>
    <mergeCell ref="AD43:AM44"/>
    <mergeCell ref="AD46:AM47"/>
    <mergeCell ref="AC98:AC99"/>
    <mergeCell ref="AD95:AM96"/>
    <mergeCell ref="AC72:AC73"/>
    <mergeCell ref="AD72:AM73"/>
    <mergeCell ref="AC69:AC70"/>
    <mergeCell ref="AD66:AM67"/>
    <mergeCell ref="AC66:AC67"/>
    <mergeCell ref="AC58:AC59"/>
    <mergeCell ref="AC61:AC62"/>
    <mergeCell ref="F98:AA98"/>
    <mergeCell ref="S132:W132"/>
    <mergeCell ref="F92:AA92"/>
    <mergeCell ref="AC92:AC93"/>
    <mergeCell ref="F95:AA95"/>
    <mergeCell ref="AC95:AC96"/>
    <mergeCell ref="AC101:AC102"/>
    <mergeCell ref="G107:U107"/>
    <mergeCell ref="V107:V108"/>
    <mergeCell ref="F101:AA101"/>
    <mergeCell ref="F113:P113"/>
    <mergeCell ref="H114:V114"/>
    <mergeCell ref="AC120:AC123"/>
    <mergeCell ref="AF4:AL4"/>
    <mergeCell ref="AG26:AJ26"/>
    <mergeCell ref="AE7:AF9"/>
    <mergeCell ref="AG7:AH9"/>
    <mergeCell ref="AF5:AL5"/>
    <mergeCell ref="AI7:AJ9"/>
    <mergeCell ref="AK7:AL9"/>
    <mergeCell ref="E46:E47"/>
    <mergeCell ref="F46:AA47"/>
    <mergeCell ref="E35:N35"/>
    <mergeCell ref="E37:E38"/>
    <mergeCell ref="F37:AA38"/>
    <mergeCell ref="E40:E41"/>
    <mergeCell ref="E43:E44"/>
    <mergeCell ref="F43:AA44"/>
    <mergeCell ref="D33:AA33"/>
    <mergeCell ref="AC33:AM33"/>
    <mergeCell ref="AC37:AC38"/>
    <mergeCell ref="AC40:AC41"/>
    <mergeCell ref="AC43:AC44"/>
    <mergeCell ref="AC46:AC47"/>
    <mergeCell ref="F40:AA41"/>
    <mergeCell ref="C2:C10"/>
    <mergeCell ref="AD2:AD10"/>
    <mergeCell ref="D7:L7"/>
    <mergeCell ref="D8:L8"/>
    <mergeCell ref="E3:K6"/>
    <mergeCell ref="M3:AC9"/>
    <mergeCell ref="Y26:AA26"/>
    <mergeCell ref="AC26:AE26"/>
    <mergeCell ref="C14:J14"/>
    <mergeCell ref="C16:J16"/>
    <mergeCell ref="F49:AA50"/>
    <mergeCell ref="AD120:AM123"/>
    <mergeCell ref="H123:Q123"/>
    <mergeCell ref="R123:S123"/>
    <mergeCell ref="V123:W123"/>
    <mergeCell ref="F119:W119"/>
    <mergeCell ref="H120:Q120"/>
    <mergeCell ref="R120:S120"/>
    <mergeCell ref="V120:W120"/>
    <mergeCell ref="AC49:AC50"/>
    <mergeCell ref="F89:AA89"/>
    <mergeCell ref="AC89:AC90"/>
    <mergeCell ref="F86:AB86"/>
    <mergeCell ref="AC86:AC87"/>
    <mergeCell ref="F87:U87"/>
    <mergeCell ref="F83:AA83"/>
    <mergeCell ref="AC83:AC84"/>
    <mergeCell ref="AC80:AC81"/>
    <mergeCell ref="F80:AA80"/>
    <mergeCell ref="AD80:AM81"/>
    <mergeCell ref="W107:AC108"/>
    <mergeCell ref="AC104:AC105"/>
    <mergeCell ref="AD107:AM108"/>
    <mergeCell ref="AD101:AM102"/>
    <mergeCell ref="E75:E76"/>
    <mergeCell ref="F75:AA76"/>
    <mergeCell ref="AC75:AC76"/>
    <mergeCell ref="E78:W78"/>
    <mergeCell ref="AD75:AM76"/>
    <mergeCell ref="E69:E70"/>
    <mergeCell ref="F69:AA70"/>
    <mergeCell ref="E52:E53"/>
    <mergeCell ref="F52:AA53"/>
    <mergeCell ref="E58:E59"/>
    <mergeCell ref="F58:AA59"/>
    <mergeCell ref="AC52:AC53"/>
    <mergeCell ref="AD69:AM70"/>
    <mergeCell ref="AD52:AM53"/>
    <mergeCell ref="AD55:AM56"/>
    <mergeCell ref="AD58:AM59"/>
    <mergeCell ref="AD61:AM62"/>
    <mergeCell ref="E72:E73"/>
    <mergeCell ref="F72:AA73"/>
    <mergeCell ref="F61:AA62"/>
    <mergeCell ref="E64:U64"/>
    <mergeCell ref="E66:E67"/>
    <mergeCell ref="F66:AA67"/>
    <mergeCell ref="E55:E56"/>
  </mergeCells>
  <phoneticPr fontId="18" type="noConversion"/>
  <printOptions horizontalCentered="1"/>
  <pageMargins left="0.23622047244094499" right="0.15748031496063" top="0" bottom="0" header="0.15748031496063" footer="7.8740157480315001E-2"/>
  <pageSetup paperSize="9" scale="65" orientation="portrait" r:id="rId1"/>
  <headerFooter alignWithMargins="0"/>
  <ignoredErrors>
    <ignoredError sqref="E3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1721-A1</vt:lpstr>
      <vt:lpstr>__Details__</vt:lpstr>
      <vt:lpstr>'1721-A1'!Print_Area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Admin</cp:lastModifiedBy>
  <cp:lastPrinted>2013-11-03T18:39:01Z</cp:lastPrinted>
  <dcterms:created xsi:type="dcterms:W3CDTF">2009-04-07T17:35:43Z</dcterms:created>
  <dcterms:modified xsi:type="dcterms:W3CDTF">2013-11-03T18:43:31Z</dcterms:modified>
</cp:coreProperties>
</file>